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drawings/drawing2.xml" ContentType="application/vnd.openxmlformats-officedocument.drawing+xml"/>
  <Override PartName="/xl/customProperty3.bin" ContentType="application/vnd.openxmlformats-officedocument.spreadsheetml.customProperty"/>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ml.chartshapes+xml"/>
  <Override PartName="/xl/customProperty4.bin" ContentType="application/vnd.openxmlformats-officedocument.spreadsheetml.customProperty"/>
  <Override PartName="/xl/drawings/drawing5.xml" ContentType="application/vnd.openxmlformats-officedocument.drawing+xml"/>
  <Override PartName="/xl/charts/chart2.xml" ContentType="application/vnd.openxmlformats-officedocument.drawingml.chart+xml"/>
  <Override PartName="/xl/drawings/drawing6.xml" ContentType="application/vnd.openxmlformats-officedocument.drawingml.chartshapes+xml"/>
  <Override PartName="/xl/charts/chart3.xml" ContentType="application/vnd.openxmlformats-officedocument.drawingml.chart+xml"/>
  <Override PartName="/xl/drawings/drawing7.xml" ContentType="application/vnd.openxmlformats-officedocument.drawingml.chartshapes+xml"/>
  <Override PartName="/xl/charts/chart4.xml" ContentType="application/vnd.openxmlformats-officedocument.drawingml.chart+xml"/>
  <Override PartName="/xl/drawings/drawing8.xml" ContentType="application/vnd.openxmlformats-officedocument.drawingml.chartshapes+xml"/>
  <Override PartName="/xl/charts/chart5.xml" ContentType="application/vnd.openxmlformats-officedocument.drawingml.chart+xml"/>
  <Override PartName="/xl/drawings/drawing9.xml" ContentType="application/vnd.openxmlformats-officedocument.drawingml.chartshapes+xml"/>
  <Override PartName="/xl/charts/chart6.xml" ContentType="application/vnd.openxmlformats-officedocument.drawingml.chart+xml"/>
  <Override PartName="/xl/drawings/drawing10.xml" ContentType="application/vnd.openxmlformats-officedocument.drawingml.chartshapes+xml"/>
  <Override PartName="/xl/customProperty5.bin" ContentType="application/vnd.openxmlformats-officedocument.spreadsheetml.customProperty"/>
  <Override PartName="/xl/drawings/drawing11.xml" ContentType="application/vnd.openxmlformats-officedocument.drawing+xml"/>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2"/>
  <workbookPr codeName="ThisWorkbook"/>
  <mc:AlternateContent xmlns:mc="http://schemas.openxmlformats.org/markup-compatibility/2006">
    <mc:Choice Requires="x15">
      <x15ac:absPath xmlns:x15ac="http://schemas.microsoft.com/office/spreadsheetml/2010/11/ac" url="G:\Mon Drive\DIAM\DIAMQ\"/>
    </mc:Choice>
  </mc:AlternateContent>
  <xr:revisionPtr revIDLastSave="0" documentId="8_{F27D2E80-DD77-421D-9688-72852D1739BA}" xr6:coauthVersionLast="36" xr6:coauthVersionMax="36" xr10:uidLastSave="{00000000-0000-0000-0000-000000000000}"/>
  <workbookProtection lockStructure="1"/>
  <bookViews>
    <workbookView xWindow="22350" yWindow="315" windowWidth="18765" windowHeight="9585" tabRatio="763" activeTab="4" xr2:uid="{00000000-000D-0000-FFFF-FFFF00000000}"/>
    <workbookView xWindow="0" yWindow="-390" windowWidth="19320" windowHeight="11475" xr2:uid="{00000000-000D-0000-FFFF-FFFF01000000}"/>
  </bookViews>
  <sheets>
    <sheet name="Autodiagnostic ssi labo" sheetId="1" r:id="rId1"/>
    <sheet name="Page 1" sheetId="10" r:id="rId2"/>
    <sheet name="Page 2" sheetId="4" r:id="rId3"/>
    <sheet name="Page 3" sheetId="3" r:id="rId4"/>
    <sheet name="Page 4" sheetId="9" r:id="rId5"/>
    <sheet name="calculs" sheetId="6" r:id="rId6"/>
    <sheet name="Parametrage des phrases Pages 2" sheetId="7" r:id="rId7"/>
    <sheet name="Parametrage des phrases Pages 3" sheetId="8" r:id="rId8"/>
    <sheet name="DV-IDENTITY-0" sheetId="11" state="veryHidden" r:id="rId9"/>
  </sheets>
  <definedNames>
    <definedName name="_xlnm.Print_Titles" localSheetId="0">'Autodiagnostic ssi labo'!$1:$5</definedName>
    <definedName name="OLE_LINK1" localSheetId="0">'Autodiagnostic ssi labo'!#REF!</definedName>
    <definedName name="Z_77CCF723_F637_4A1C_909A_E4186E4CDAF3_.wvu.Cols" localSheetId="0" hidden="1">'Autodiagnostic ssi labo'!$E:$G</definedName>
    <definedName name="Z_77CCF723_F637_4A1C_909A_E4186E4CDAF3_.wvu.PrintArea" localSheetId="0" hidden="1">'Autodiagnostic ssi labo'!$A$1:$L$33</definedName>
    <definedName name="Z_77CCF723_F637_4A1C_909A_E4186E4CDAF3_.wvu.PrintTitles" localSheetId="0" hidden="1">'Autodiagnostic ssi labo'!$1:$5</definedName>
    <definedName name="Z_87DEDD21_1986_4FE6_83ED_3F024BCEE04C_.wvu.Cols" localSheetId="0" hidden="1">'Autodiagnostic ssi labo'!$E:$G</definedName>
    <definedName name="Z_87DEDD21_1986_4FE6_83ED_3F024BCEE04C_.wvu.PrintArea" localSheetId="0" hidden="1">'Autodiagnostic ssi labo'!$A$1:$L$33</definedName>
    <definedName name="Z_87DEDD21_1986_4FE6_83ED_3F024BCEE04C_.wvu.PrintTitles" localSheetId="0" hidden="1">'Autodiagnostic ssi labo'!$1:$5</definedName>
    <definedName name="Z_C617952F_5A0D_45AB_8F4A_10A59EFF1211_.wvu.Cols" localSheetId="0" hidden="1">'Autodiagnostic ssi labo'!$E:$G</definedName>
    <definedName name="Z_C617952F_5A0D_45AB_8F4A_10A59EFF1211_.wvu.PrintArea" localSheetId="0" hidden="1">'Autodiagnostic ssi labo'!$A$1:$L$33</definedName>
    <definedName name="Z_C617952F_5A0D_45AB_8F4A_10A59EFF1211_.wvu.PrintTitles" localSheetId="0" hidden="1">'Autodiagnostic ssi labo'!$1:$5</definedName>
    <definedName name="_xlnm.Print_Area" localSheetId="0">'Autodiagnostic ssi labo'!$A$1:$L$33</definedName>
    <definedName name="_xlnm.Print_Area" localSheetId="2">'Page 2'!$A$1:$J$49</definedName>
  </definedNames>
  <calcPr calcId="191029"/>
  <customWorkbookViews>
    <customWorkbookView name="thcaux - Affichage personnalisé" guid="{87DEDD21-1986-4FE6-83ED-3F024BCEE04C}" mergeInterval="0" personalView="1" maximized="1" windowWidth="1916" windowHeight="927" tabRatio="322" activeSheetId="5"/>
    <customWorkbookView name="rivet - Affichage personnalisé" guid="{C617952F-5A0D-45AB-8F4A-10A59EFF1211}" mergeInterval="0" personalView="1" maximized="1" xWindow="1" yWindow="1" windowWidth="1280" windowHeight="803" tabRatio="283" activeSheetId="1"/>
    <customWorkbookView name="marie.david - Affichage personnalisé" guid="{77CCF723-F637-4A1C-909A-E4186E4CDAF3}" mergeInterval="0" personalView="1" maximized="1" xWindow="1" yWindow="1" windowWidth="1280" windowHeight="447" tabRatio="283" activeSheetId="1"/>
  </customWorkbookViews>
</workbook>
</file>

<file path=xl/calcChain.xml><?xml version="1.0" encoding="utf-8"?>
<calcChain xmlns="http://schemas.openxmlformats.org/spreadsheetml/2006/main">
  <c r="A43" i="8" l="1"/>
  <c r="E2" i="10"/>
  <c r="A43" i="11"/>
  <c r="B43" i="11"/>
  <c r="C43" i="11"/>
  <c r="D43" i="11"/>
  <c r="E43" i="11"/>
  <c r="F43" i="11"/>
  <c r="G43" i="11"/>
  <c r="H43" i="11"/>
  <c r="I43" i="11"/>
  <c r="J43" i="11"/>
  <c r="K43" i="11"/>
  <c r="L43" i="11"/>
  <c r="M43" i="11"/>
  <c r="N43" i="11"/>
  <c r="O43" i="11"/>
  <c r="P43" i="11"/>
  <c r="Q43" i="11"/>
  <c r="R43" i="11"/>
  <c r="S43" i="11"/>
  <c r="T43" i="11"/>
  <c r="U43" i="11"/>
  <c r="V43" i="11"/>
  <c r="W43" i="11"/>
  <c r="X43" i="11"/>
  <c r="Y43" i="11"/>
  <c r="Z43" i="11"/>
  <c r="AA43" i="11"/>
  <c r="AB43" i="11"/>
  <c r="AC43" i="11"/>
  <c r="AD43" i="11"/>
  <c r="AE43" i="11"/>
  <c r="AF43" i="11"/>
  <c r="AG43" i="11"/>
  <c r="AH43" i="11"/>
  <c r="AI43" i="11"/>
  <c r="AJ43" i="11"/>
  <c r="AK43" i="11"/>
  <c r="AL43" i="11"/>
  <c r="AM43" i="11"/>
  <c r="AN43" i="11"/>
  <c r="AO43" i="11"/>
  <c r="AP43" i="11"/>
  <c r="AQ43" i="11"/>
  <c r="AR43" i="11"/>
  <c r="AS43" i="11"/>
  <c r="AT43" i="11"/>
  <c r="AU43" i="11"/>
  <c r="AV43" i="11"/>
  <c r="AW43" i="11"/>
  <c r="AX43" i="11"/>
  <c r="AY43" i="11"/>
  <c r="AZ43" i="11"/>
  <c r="BA43" i="11"/>
  <c r="BB43" i="11"/>
  <c r="BC43" i="11"/>
  <c r="BD43" i="11"/>
  <c r="BE43" i="11"/>
  <c r="BF43" i="11"/>
  <c r="BG43" i="11"/>
  <c r="BH43" i="11"/>
  <c r="BI43" i="11"/>
  <c r="BJ43" i="11"/>
  <c r="BK43" i="11"/>
  <c r="BL43" i="11"/>
  <c r="BM43" i="11"/>
  <c r="BN43" i="11"/>
  <c r="BO43" i="11"/>
  <c r="BP43" i="11"/>
  <c r="BQ43" i="11"/>
  <c r="BR43" i="11"/>
  <c r="BS43" i="11"/>
  <c r="BT43" i="11"/>
  <c r="BU43" i="11"/>
  <c r="BV43" i="11"/>
  <c r="BW43" i="11"/>
  <c r="BX43" i="11"/>
  <c r="BY43" i="11"/>
  <c r="BZ43" i="11"/>
  <c r="CA43" i="11"/>
  <c r="CB43" i="11"/>
  <c r="CC43" i="11"/>
  <c r="CD43" i="11"/>
  <c r="CE43" i="11"/>
  <c r="CF43" i="11"/>
  <c r="CG43" i="11"/>
  <c r="CH43" i="11"/>
  <c r="CI43" i="11"/>
  <c r="CJ43" i="11"/>
  <c r="CK43" i="11"/>
  <c r="CL43" i="11"/>
  <c r="CM43" i="11"/>
  <c r="CN43" i="11"/>
  <c r="CO43" i="11"/>
  <c r="CP43" i="11"/>
  <c r="CQ43" i="11"/>
  <c r="CR43" i="11"/>
  <c r="CS43" i="11"/>
  <c r="CT43" i="11"/>
  <c r="CU43" i="11"/>
  <c r="CV43" i="11"/>
  <c r="CW43" i="11"/>
  <c r="CX43" i="11"/>
  <c r="CY43" i="11"/>
  <c r="CZ43" i="11"/>
  <c r="DA43" i="11"/>
  <c r="DB43" i="11"/>
  <c r="DC43" i="11"/>
  <c r="DD43" i="11"/>
  <c r="DE43" i="11"/>
  <c r="DF43" i="11"/>
  <c r="DG43" i="11"/>
  <c r="DH43" i="11"/>
  <c r="DI43" i="11"/>
  <c r="DJ43" i="11"/>
  <c r="DK43" i="11"/>
  <c r="DL43" i="11"/>
  <c r="DM43" i="11"/>
  <c r="DN43" i="11"/>
  <c r="DO43" i="11"/>
  <c r="DP43" i="11"/>
  <c r="DQ43" i="11"/>
  <c r="DR43" i="11"/>
  <c r="DS43" i="11"/>
  <c r="DT43" i="11"/>
  <c r="DU43" i="11"/>
  <c r="DV43" i="11"/>
  <c r="DW43" i="11"/>
  <c r="DX43" i="11"/>
  <c r="DY43" i="11"/>
  <c r="DZ43" i="11"/>
  <c r="EA43" i="11"/>
  <c r="EB43" i="11"/>
  <c r="EC43" i="11"/>
  <c r="ED43" i="11"/>
  <c r="EE43" i="11"/>
  <c r="EF43" i="11"/>
  <c r="EG43" i="11"/>
  <c r="EH43" i="11"/>
  <c r="EI43" i="11"/>
  <c r="EJ43" i="11"/>
  <c r="EK43" i="11"/>
  <c r="EL43" i="11"/>
  <c r="EM43" i="11"/>
  <c r="EN43" i="11"/>
  <c r="EO43" i="11"/>
  <c r="EP43" i="11"/>
  <c r="EQ43" i="11"/>
  <c r="ER43" i="11"/>
  <c r="ES43" i="11"/>
  <c r="ET43" i="11"/>
  <c r="EU43" i="11"/>
  <c r="EV43" i="11"/>
  <c r="EW43" i="11"/>
  <c r="EX43" i="11"/>
  <c r="EY43" i="11"/>
  <c r="EZ43" i="11"/>
  <c r="FA43" i="11"/>
  <c r="FB43" i="11"/>
  <c r="FC43" i="11"/>
  <c r="FD43" i="11"/>
  <c r="FE43" i="11"/>
  <c r="FF43" i="11"/>
  <c r="FG43" i="11"/>
  <c r="FH43" i="11"/>
  <c r="FI43" i="11"/>
  <c r="FJ43" i="11"/>
  <c r="FK43" i="11"/>
  <c r="FL43" i="11"/>
  <c r="FM43" i="11"/>
  <c r="FN43" i="11"/>
  <c r="FO43" i="11"/>
  <c r="FP43" i="11"/>
  <c r="FQ43" i="11"/>
  <c r="FR43" i="11"/>
  <c r="FS43" i="11"/>
  <c r="FT43" i="11"/>
  <c r="FU43" i="11"/>
  <c r="FV43" i="11"/>
  <c r="FW43" i="11"/>
  <c r="FX43" i="11"/>
  <c r="FY43" i="11"/>
  <c r="FZ43" i="11"/>
  <c r="GA43" i="11"/>
  <c r="GB43" i="11"/>
  <c r="GC43" i="11"/>
  <c r="GD43" i="11"/>
  <c r="GE43" i="11"/>
  <c r="GF43" i="11"/>
  <c r="GG43" i="11"/>
  <c r="GH43" i="11"/>
  <c r="GI43" i="11"/>
  <c r="GJ43" i="11"/>
  <c r="GK43" i="11"/>
  <c r="GL43" i="11"/>
  <c r="GM43" i="11"/>
  <c r="GN43" i="11"/>
  <c r="GO43" i="11"/>
  <c r="GP43" i="11"/>
  <c r="GQ43" i="11"/>
  <c r="GR43" i="11"/>
  <c r="GS43" i="11"/>
  <c r="GT43" i="11"/>
  <c r="GU43" i="11"/>
  <c r="GV43" i="11"/>
  <c r="GW43" i="11"/>
  <c r="GX43" i="11"/>
  <c r="GY43" i="11"/>
  <c r="GZ43" i="11"/>
  <c r="HA43" i="11"/>
  <c r="HB43" i="11"/>
  <c r="HC43" i="11"/>
  <c r="HD43" i="11"/>
  <c r="HE43" i="11"/>
  <c r="HF43" i="11"/>
  <c r="HG43" i="11"/>
  <c r="HH43" i="11"/>
  <c r="HI43" i="11"/>
  <c r="HJ43" i="11"/>
  <c r="HK43" i="11"/>
  <c r="HL43" i="11"/>
  <c r="HM43" i="11"/>
  <c r="HN43" i="11"/>
  <c r="HO43" i="11"/>
  <c r="HP43" i="11"/>
  <c r="HQ43" i="11"/>
  <c r="HR43" i="11"/>
  <c r="HS43" i="11"/>
  <c r="HT43" i="11"/>
  <c r="HU43" i="11"/>
  <c r="HV43" i="11"/>
  <c r="HW43" i="11"/>
  <c r="HX43" i="11"/>
  <c r="HY43" i="11"/>
  <c r="HZ43" i="11"/>
  <c r="IA43" i="11"/>
  <c r="IB43" i="11"/>
  <c r="IC43" i="11"/>
  <c r="ID43" i="11"/>
  <c r="A42" i="11"/>
  <c r="B42" i="11"/>
  <c r="C42" i="11"/>
  <c r="D42" i="11"/>
  <c r="E42" i="11"/>
  <c r="F42" i="11"/>
  <c r="G42" i="11"/>
  <c r="H42" i="11"/>
  <c r="I42" i="11"/>
  <c r="J42" i="11"/>
  <c r="K42" i="11"/>
  <c r="L42" i="11"/>
  <c r="M42" i="11"/>
  <c r="N42" i="11"/>
  <c r="O42" i="11"/>
  <c r="P42" i="11"/>
  <c r="Q42" i="11"/>
  <c r="R42" i="11"/>
  <c r="S42" i="11"/>
  <c r="T42" i="11"/>
  <c r="U42" i="11"/>
  <c r="V42" i="11"/>
  <c r="W42" i="11"/>
  <c r="X42" i="11"/>
  <c r="Y42" i="11"/>
  <c r="Z42" i="11"/>
  <c r="AA42" i="11"/>
  <c r="AB42" i="11"/>
  <c r="AC42" i="11"/>
  <c r="AD42" i="11"/>
  <c r="AE42" i="11"/>
  <c r="AF42" i="11"/>
  <c r="AG42" i="11"/>
  <c r="AH42" i="11"/>
  <c r="AI42" i="11"/>
  <c r="AJ42" i="11"/>
  <c r="AK42" i="11"/>
  <c r="AL42" i="11"/>
  <c r="AM42" i="11"/>
  <c r="AN42" i="11"/>
  <c r="AO42" i="11"/>
  <c r="AP42" i="11"/>
  <c r="AQ42" i="11"/>
  <c r="AR42" i="11"/>
  <c r="AS42" i="11"/>
  <c r="AT42" i="11"/>
  <c r="AU42" i="11"/>
  <c r="AV42" i="11"/>
  <c r="AW42" i="11"/>
  <c r="AX42" i="11"/>
  <c r="AY42" i="11"/>
  <c r="AZ42" i="11"/>
  <c r="BA42" i="11"/>
  <c r="BB42" i="11"/>
  <c r="BC42" i="11"/>
  <c r="BD42" i="11"/>
  <c r="BE42" i="11"/>
  <c r="BF42" i="11"/>
  <c r="BG42" i="11"/>
  <c r="BH42" i="11"/>
  <c r="BI42" i="11"/>
  <c r="BJ42" i="11"/>
  <c r="BK42" i="11"/>
  <c r="BL42" i="11"/>
  <c r="BM42" i="11"/>
  <c r="BN42" i="11"/>
  <c r="BO42" i="11"/>
  <c r="BP42" i="11"/>
  <c r="BQ42" i="11"/>
  <c r="BR42" i="11"/>
  <c r="BS42" i="11"/>
  <c r="BT42" i="11"/>
  <c r="BU42" i="11"/>
  <c r="BV42" i="11"/>
  <c r="BW42" i="11"/>
  <c r="BX42" i="11"/>
  <c r="BY42" i="11"/>
  <c r="BZ42" i="11"/>
  <c r="CA42" i="11"/>
  <c r="CB42" i="11"/>
  <c r="CC42" i="11"/>
  <c r="CD42" i="11"/>
  <c r="CE42" i="11"/>
  <c r="CF42" i="11"/>
  <c r="CG42" i="11"/>
  <c r="CH42" i="11"/>
  <c r="CI42" i="11"/>
  <c r="CJ42" i="11"/>
  <c r="CK42" i="11"/>
  <c r="CL42" i="11"/>
  <c r="CM42" i="11"/>
  <c r="CN42" i="11"/>
  <c r="CO42" i="11"/>
  <c r="CP42" i="11"/>
  <c r="CQ42" i="11"/>
  <c r="CR42" i="11"/>
  <c r="CS42" i="11"/>
  <c r="CT42" i="11"/>
  <c r="CU42" i="11"/>
  <c r="CV42" i="11"/>
  <c r="CW42" i="11"/>
  <c r="CX42" i="11"/>
  <c r="CY42" i="11"/>
  <c r="CZ42" i="11"/>
  <c r="DA42" i="11"/>
  <c r="DB42" i="11"/>
  <c r="DC42" i="11"/>
  <c r="DD42" i="11"/>
  <c r="DE42" i="11"/>
  <c r="DF42" i="11"/>
  <c r="DG42" i="11"/>
  <c r="DH42" i="11"/>
  <c r="DI42" i="11"/>
  <c r="DJ42" i="11"/>
  <c r="DK42" i="11"/>
  <c r="DL42" i="11"/>
  <c r="DM42" i="11"/>
  <c r="DN42" i="11"/>
  <c r="DO42" i="11"/>
  <c r="DP42" i="11"/>
  <c r="DQ42" i="11"/>
  <c r="DR42" i="11"/>
  <c r="DS42" i="11"/>
  <c r="DT42" i="11"/>
  <c r="DU42" i="11"/>
  <c r="DV42" i="11"/>
  <c r="DW42" i="11"/>
  <c r="DX42" i="11"/>
  <c r="DY42" i="11"/>
  <c r="DZ42" i="11"/>
  <c r="EA42" i="11"/>
  <c r="EB42" i="11"/>
  <c r="EC42" i="11"/>
  <c r="ED42" i="11"/>
  <c r="EE42" i="11"/>
  <c r="EF42" i="11"/>
  <c r="EG42" i="11"/>
  <c r="EH42" i="11"/>
  <c r="EI42" i="11"/>
  <c r="EJ42" i="11"/>
  <c r="EK42" i="11"/>
  <c r="EL42" i="11"/>
  <c r="EM42" i="11"/>
  <c r="EN42" i="11"/>
  <c r="EO42" i="11"/>
  <c r="EP42" i="11"/>
  <c r="EQ42" i="11"/>
  <c r="ER42" i="11"/>
  <c r="ES42" i="11"/>
  <c r="ET42" i="11"/>
  <c r="EU42" i="11"/>
  <c r="EV42" i="11"/>
  <c r="EW42" i="11"/>
  <c r="EX42" i="11"/>
  <c r="EY42" i="11"/>
  <c r="EZ42" i="11"/>
  <c r="FA42" i="11"/>
  <c r="FB42" i="11"/>
  <c r="FC42" i="11"/>
  <c r="FD42" i="11"/>
  <c r="FE42" i="11"/>
  <c r="FF42" i="11"/>
  <c r="FG42" i="11"/>
  <c r="FH42" i="11"/>
  <c r="FI42" i="11"/>
  <c r="FJ42" i="11"/>
  <c r="FK42" i="11"/>
  <c r="FL42" i="11"/>
  <c r="FM42" i="11"/>
  <c r="FN42" i="11"/>
  <c r="FO42" i="11"/>
  <c r="FP42" i="11"/>
  <c r="FQ42" i="11"/>
  <c r="FR42" i="11"/>
  <c r="FS42" i="11"/>
  <c r="FT42" i="11"/>
  <c r="FU42" i="11"/>
  <c r="FV42" i="11"/>
  <c r="FW42" i="11"/>
  <c r="FX42" i="11"/>
  <c r="FY42" i="11"/>
  <c r="FZ42" i="11"/>
  <c r="GA42" i="11"/>
  <c r="GB42" i="11"/>
  <c r="GC42" i="11"/>
  <c r="GD42" i="11"/>
  <c r="GE42" i="11"/>
  <c r="GF42" i="11"/>
  <c r="GG42" i="11"/>
  <c r="GH42" i="11"/>
  <c r="GI42" i="11"/>
  <c r="GJ42" i="11"/>
  <c r="GK42" i="11"/>
  <c r="GL42" i="11"/>
  <c r="GM42" i="11"/>
  <c r="GN42" i="11"/>
  <c r="GO42" i="11"/>
  <c r="GP42" i="11"/>
  <c r="GQ42" i="11"/>
  <c r="GR42" i="11"/>
  <c r="GS42" i="11"/>
  <c r="GT42" i="11"/>
  <c r="GU42" i="11"/>
  <c r="GV42" i="11"/>
  <c r="GW42" i="11"/>
  <c r="GX42" i="11"/>
  <c r="GY42" i="11"/>
  <c r="GZ42" i="11"/>
  <c r="HA42" i="11"/>
  <c r="HB42" i="11"/>
  <c r="HC42" i="11"/>
  <c r="HD42" i="11"/>
  <c r="HE42" i="11"/>
  <c r="HF42" i="11"/>
  <c r="HG42" i="11"/>
  <c r="HH42" i="11"/>
  <c r="HI42" i="11"/>
  <c r="HJ42" i="11"/>
  <c r="HK42" i="11"/>
  <c r="HL42" i="11"/>
  <c r="HM42" i="11"/>
  <c r="HN42" i="11"/>
  <c r="HO42" i="11"/>
  <c r="HP42" i="11"/>
  <c r="HQ42" i="11"/>
  <c r="HR42" i="11"/>
  <c r="HS42" i="11"/>
  <c r="HT42" i="11"/>
  <c r="HU42" i="11"/>
  <c r="HV42" i="11"/>
  <c r="HW42" i="11"/>
  <c r="HX42" i="11"/>
  <c r="HY42" i="11"/>
  <c r="HZ42" i="11"/>
  <c r="IA42" i="11"/>
  <c r="IB42" i="11"/>
  <c r="IC42" i="11"/>
  <c r="ID42" i="11"/>
  <c r="IE42" i="11"/>
  <c r="IF42" i="11"/>
  <c r="IG42" i="11"/>
  <c r="IH42" i="11"/>
  <c r="II42" i="11"/>
  <c r="IJ42" i="11"/>
  <c r="IK42" i="11"/>
  <c r="IL42" i="11"/>
  <c r="IM42" i="11"/>
  <c r="IN42" i="11"/>
  <c r="IO42" i="11"/>
  <c r="IP42" i="11"/>
  <c r="IQ42" i="11"/>
  <c r="IR42" i="11"/>
  <c r="IS42" i="11"/>
  <c r="IT42" i="11"/>
  <c r="IU42" i="11"/>
  <c r="IV42" i="11"/>
  <c r="A41" i="11"/>
  <c r="B41" i="11"/>
  <c r="C41" i="11"/>
  <c r="D41" i="11"/>
  <c r="E41" i="11"/>
  <c r="F41" i="11"/>
  <c r="G41" i="11"/>
  <c r="H41" i="11"/>
  <c r="I41" i="11"/>
  <c r="J41" i="11"/>
  <c r="K41" i="11"/>
  <c r="L41" i="11"/>
  <c r="M41" i="11"/>
  <c r="N41" i="11"/>
  <c r="O41" i="11"/>
  <c r="P41" i="11"/>
  <c r="Q41" i="11"/>
  <c r="R41" i="11"/>
  <c r="S41" i="11"/>
  <c r="T41" i="11"/>
  <c r="U41" i="11"/>
  <c r="V41" i="11"/>
  <c r="W41" i="11"/>
  <c r="X41" i="11"/>
  <c r="Y41" i="11"/>
  <c r="Z41" i="11"/>
  <c r="AA41" i="11"/>
  <c r="AB41" i="11"/>
  <c r="AC41" i="11"/>
  <c r="AD41" i="11"/>
  <c r="AE41" i="11"/>
  <c r="AF41" i="11"/>
  <c r="AG41" i="11"/>
  <c r="AH41" i="11"/>
  <c r="AI41" i="11"/>
  <c r="AJ41" i="11"/>
  <c r="AK41" i="11"/>
  <c r="AL41" i="11"/>
  <c r="AM41" i="11"/>
  <c r="AN41" i="11"/>
  <c r="AO41" i="11"/>
  <c r="AP41" i="11"/>
  <c r="AQ41" i="11"/>
  <c r="AR41" i="11"/>
  <c r="AS41" i="11"/>
  <c r="AT41" i="11"/>
  <c r="AU41" i="11"/>
  <c r="AV41" i="11"/>
  <c r="AW41" i="11"/>
  <c r="AX41" i="11"/>
  <c r="AY41" i="11"/>
  <c r="AZ41" i="11"/>
  <c r="BA41" i="11"/>
  <c r="BB41" i="11"/>
  <c r="BC41" i="11"/>
  <c r="BD41" i="11"/>
  <c r="BE41" i="11"/>
  <c r="BF41" i="11"/>
  <c r="BG41" i="11"/>
  <c r="BH41" i="11"/>
  <c r="BI41" i="11"/>
  <c r="BJ41" i="11"/>
  <c r="BK41" i="11"/>
  <c r="BL41" i="11"/>
  <c r="BM41" i="11"/>
  <c r="BN41" i="11"/>
  <c r="BO41" i="11"/>
  <c r="BP41" i="11"/>
  <c r="BQ41" i="11"/>
  <c r="BR41" i="11"/>
  <c r="BS41" i="11"/>
  <c r="BT41" i="11"/>
  <c r="BU41" i="11"/>
  <c r="BV41" i="11"/>
  <c r="BW41" i="11"/>
  <c r="BX41" i="11"/>
  <c r="BY41" i="11"/>
  <c r="BZ41" i="11"/>
  <c r="CA41" i="11"/>
  <c r="CB41" i="11"/>
  <c r="CC41" i="11"/>
  <c r="CD41" i="11"/>
  <c r="CE41" i="11"/>
  <c r="CF41" i="11"/>
  <c r="CG41" i="11"/>
  <c r="CH41" i="11"/>
  <c r="CI41" i="11"/>
  <c r="CJ41" i="11"/>
  <c r="CK41" i="11"/>
  <c r="CL41" i="11"/>
  <c r="CM41" i="11"/>
  <c r="CN41" i="11"/>
  <c r="CO41" i="11"/>
  <c r="CP41" i="11"/>
  <c r="CQ41" i="11"/>
  <c r="CR41" i="11"/>
  <c r="CS41" i="11"/>
  <c r="CT41" i="11"/>
  <c r="CU41" i="11"/>
  <c r="CV41" i="11"/>
  <c r="CW41" i="11"/>
  <c r="CX41" i="11"/>
  <c r="CY41" i="11"/>
  <c r="CZ41" i="11"/>
  <c r="DA41" i="11"/>
  <c r="DB41" i="11"/>
  <c r="DC41" i="11"/>
  <c r="DD41" i="11"/>
  <c r="DE41" i="11"/>
  <c r="DF41" i="11"/>
  <c r="DG41" i="11"/>
  <c r="DH41" i="11"/>
  <c r="DI41" i="11"/>
  <c r="DJ41" i="11"/>
  <c r="DK41" i="11"/>
  <c r="DL41" i="11"/>
  <c r="DM41" i="11"/>
  <c r="DN41" i="11"/>
  <c r="DO41" i="11"/>
  <c r="DP41" i="11"/>
  <c r="DQ41" i="11"/>
  <c r="DR41" i="11"/>
  <c r="DS41" i="11"/>
  <c r="DT41" i="11"/>
  <c r="DU41" i="11"/>
  <c r="DV41" i="11"/>
  <c r="DW41" i="11"/>
  <c r="DX41" i="11"/>
  <c r="DY41" i="11"/>
  <c r="DZ41" i="11"/>
  <c r="EA41" i="11"/>
  <c r="EB41" i="11"/>
  <c r="EC41" i="11"/>
  <c r="ED41" i="11"/>
  <c r="EE41" i="11"/>
  <c r="EF41" i="11"/>
  <c r="EG41" i="11"/>
  <c r="EH41" i="11"/>
  <c r="EI41" i="11"/>
  <c r="EJ41" i="11"/>
  <c r="EK41" i="11"/>
  <c r="EL41" i="11"/>
  <c r="EM41" i="11"/>
  <c r="EN41" i="11"/>
  <c r="EO41" i="11"/>
  <c r="EP41" i="11"/>
  <c r="EQ41" i="11"/>
  <c r="ER41" i="11"/>
  <c r="ES41" i="11"/>
  <c r="ET41" i="11"/>
  <c r="EU41" i="11"/>
  <c r="EV41" i="11"/>
  <c r="EW41" i="11"/>
  <c r="EX41" i="11"/>
  <c r="EY41" i="11"/>
  <c r="EZ41" i="11"/>
  <c r="FA41" i="11"/>
  <c r="FB41" i="11"/>
  <c r="FC41" i="11"/>
  <c r="FD41" i="11"/>
  <c r="FE41" i="11"/>
  <c r="FF41" i="11"/>
  <c r="FG41" i="11"/>
  <c r="FH41" i="11"/>
  <c r="FI41" i="11"/>
  <c r="FJ41" i="11"/>
  <c r="FK41" i="11"/>
  <c r="FL41" i="11"/>
  <c r="FM41" i="11"/>
  <c r="FN41" i="11"/>
  <c r="FO41" i="11"/>
  <c r="FP41" i="11"/>
  <c r="FQ41" i="11"/>
  <c r="FR41" i="11"/>
  <c r="FS41" i="11"/>
  <c r="FT41" i="11"/>
  <c r="FU41" i="11"/>
  <c r="FV41" i="11"/>
  <c r="FW41" i="11"/>
  <c r="FX41" i="11"/>
  <c r="FY41" i="11"/>
  <c r="FZ41" i="11"/>
  <c r="GA41" i="11"/>
  <c r="GB41" i="11"/>
  <c r="GC41" i="11"/>
  <c r="GD41" i="11"/>
  <c r="GE41" i="11"/>
  <c r="GF41" i="11"/>
  <c r="GG41" i="11"/>
  <c r="GH41" i="11"/>
  <c r="GI41" i="11"/>
  <c r="GJ41" i="11"/>
  <c r="GK41" i="11"/>
  <c r="GL41" i="11"/>
  <c r="GM41" i="11"/>
  <c r="GN41" i="11"/>
  <c r="GO41" i="11"/>
  <c r="GP41" i="11"/>
  <c r="GQ41" i="11"/>
  <c r="GR41" i="11"/>
  <c r="GS41" i="11"/>
  <c r="GT41" i="11"/>
  <c r="GU41" i="11"/>
  <c r="GV41" i="11"/>
  <c r="GW41" i="11"/>
  <c r="GX41" i="11"/>
  <c r="GY41" i="11"/>
  <c r="GZ41" i="11"/>
  <c r="HA41" i="11"/>
  <c r="HB41" i="11"/>
  <c r="HC41" i="11"/>
  <c r="HD41" i="11"/>
  <c r="HE41" i="11"/>
  <c r="HF41" i="11"/>
  <c r="HG41" i="11"/>
  <c r="HH41" i="11"/>
  <c r="HI41" i="11"/>
  <c r="HJ41" i="11"/>
  <c r="HK41" i="11"/>
  <c r="HL41" i="11"/>
  <c r="HM41" i="11"/>
  <c r="HN41" i="11"/>
  <c r="HO41" i="11"/>
  <c r="HP41" i="11"/>
  <c r="HQ41" i="11"/>
  <c r="HR41" i="11"/>
  <c r="HS41" i="11"/>
  <c r="HT41" i="11"/>
  <c r="HU41" i="11"/>
  <c r="HV41" i="11"/>
  <c r="HW41" i="11"/>
  <c r="HX41" i="11"/>
  <c r="HY41" i="11"/>
  <c r="HZ41" i="11"/>
  <c r="IA41" i="11"/>
  <c r="IB41" i="11"/>
  <c r="IC41" i="11"/>
  <c r="ID41" i="11"/>
  <c r="IE41" i="11"/>
  <c r="IF41" i="11"/>
  <c r="IG41" i="11"/>
  <c r="IH41" i="11"/>
  <c r="II41" i="11"/>
  <c r="IJ41" i="11"/>
  <c r="IK41" i="11"/>
  <c r="IL41" i="11"/>
  <c r="IM41" i="11"/>
  <c r="IN41" i="11"/>
  <c r="IO41" i="11"/>
  <c r="IP41" i="11"/>
  <c r="IQ41" i="11"/>
  <c r="IR41" i="11"/>
  <c r="IS41" i="11"/>
  <c r="IT41" i="11"/>
  <c r="IU41" i="11"/>
  <c r="IV41" i="11"/>
  <c r="A40" i="11"/>
  <c r="B40" i="11"/>
  <c r="C40" i="11"/>
  <c r="D40" i="11"/>
  <c r="E40" i="11"/>
  <c r="F40" i="11"/>
  <c r="G40" i="11"/>
  <c r="H40" i="11"/>
  <c r="I40" i="11"/>
  <c r="J40" i="11"/>
  <c r="K40" i="11"/>
  <c r="L40" i="11"/>
  <c r="M40" i="11"/>
  <c r="N40" i="11"/>
  <c r="O40" i="11"/>
  <c r="P40" i="11"/>
  <c r="Q40" i="11"/>
  <c r="R40" i="11"/>
  <c r="S40" i="11"/>
  <c r="T40" i="11"/>
  <c r="U40" i="11"/>
  <c r="V40" i="11"/>
  <c r="W40" i="11"/>
  <c r="X40" i="11"/>
  <c r="Y40" i="11"/>
  <c r="Z40" i="11"/>
  <c r="AA40" i="11"/>
  <c r="AB40" i="11"/>
  <c r="AC40" i="11"/>
  <c r="AD40" i="11"/>
  <c r="AE40" i="11"/>
  <c r="AF40" i="11"/>
  <c r="AG40" i="11"/>
  <c r="AH40" i="11"/>
  <c r="AI40" i="11"/>
  <c r="AJ40" i="11"/>
  <c r="AK40" i="11"/>
  <c r="AL40" i="11"/>
  <c r="AM40" i="11"/>
  <c r="AN40" i="11"/>
  <c r="AO40" i="11"/>
  <c r="AP40" i="11"/>
  <c r="AQ40" i="11"/>
  <c r="AR40" i="11"/>
  <c r="AS40" i="11"/>
  <c r="AT40" i="11"/>
  <c r="AU40" i="11"/>
  <c r="AV40" i="11"/>
  <c r="AW40" i="11"/>
  <c r="AX40" i="11"/>
  <c r="AY40" i="11"/>
  <c r="AZ40" i="11"/>
  <c r="BA40" i="11"/>
  <c r="BB40" i="11"/>
  <c r="BC40" i="11"/>
  <c r="BD40" i="11"/>
  <c r="BE40" i="11"/>
  <c r="BF40" i="11"/>
  <c r="BG40" i="11"/>
  <c r="BH40" i="11"/>
  <c r="BI40" i="11"/>
  <c r="BJ40" i="11"/>
  <c r="BK40" i="11"/>
  <c r="BL40" i="11"/>
  <c r="BM40" i="11"/>
  <c r="BN40" i="11"/>
  <c r="BO40" i="11"/>
  <c r="BP40" i="11"/>
  <c r="BQ40" i="11"/>
  <c r="BR40" i="11"/>
  <c r="BS40" i="11"/>
  <c r="BT40" i="11"/>
  <c r="BU40" i="11"/>
  <c r="BV40" i="11"/>
  <c r="BW40" i="11"/>
  <c r="BX40" i="11"/>
  <c r="BY40" i="11"/>
  <c r="BZ40" i="11"/>
  <c r="CA40" i="11"/>
  <c r="CB40" i="11"/>
  <c r="CC40" i="11"/>
  <c r="CD40" i="11"/>
  <c r="CE40" i="11"/>
  <c r="CF40" i="11"/>
  <c r="CG40" i="11"/>
  <c r="CH40" i="11"/>
  <c r="CI40" i="11"/>
  <c r="CJ40" i="11"/>
  <c r="CK40" i="11"/>
  <c r="CL40" i="11"/>
  <c r="CM40" i="11"/>
  <c r="CN40" i="11"/>
  <c r="CO40" i="11"/>
  <c r="CP40" i="11"/>
  <c r="CQ40" i="11"/>
  <c r="CR40" i="11"/>
  <c r="CS40" i="11"/>
  <c r="CT40" i="11"/>
  <c r="CU40" i="11"/>
  <c r="CV40" i="11"/>
  <c r="CW40" i="11"/>
  <c r="CX40" i="11"/>
  <c r="CY40" i="11"/>
  <c r="CZ40" i="11"/>
  <c r="DA40" i="11"/>
  <c r="DB40" i="11"/>
  <c r="DC40" i="11"/>
  <c r="DD40" i="11"/>
  <c r="DE40" i="11"/>
  <c r="DF40" i="11"/>
  <c r="DG40" i="11"/>
  <c r="DH40" i="11"/>
  <c r="DI40" i="11"/>
  <c r="DJ40" i="11"/>
  <c r="DK40" i="11"/>
  <c r="DL40" i="11"/>
  <c r="DM40" i="11"/>
  <c r="DN40" i="11"/>
  <c r="DO40" i="11"/>
  <c r="DP40" i="11"/>
  <c r="DQ40" i="11"/>
  <c r="DR40" i="11"/>
  <c r="DS40" i="11"/>
  <c r="DT40" i="11"/>
  <c r="DU40" i="11"/>
  <c r="DV40" i="11"/>
  <c r="DW40" i="11"/>
  <c r="DX40" i="11"/>
  <c r="DY40" i="11"/>
  <c r="DZ40" i="11"/>
  <c r="EA40" i="11"/>
  <c r="EB40" i="11"/>
  <c r="EC40" i="11"/>
  <c r="ED40" i="11"/>
  <c r="EE40" i="11"/>
  <c r="EF40" i="11"/>
  <c r="EG40" i="11"/>
  <c r="EH40" i="11"/>
  <c r="EI40" i="11"/>
  <c r="EJ40" i="11"/>
  <c r="EK40" i="11"/>
  <c r="EL40" i="11"/>
  <c r="EM40" i="11"/>
  <c r="EN40" i="11"/>
  <c r="EO40" i="11"/>
  <c r="EP40" i="11"/>
  <c r="EQ40" i="11"/>
  <c r="ER40" i="11"/>
  <c r="ES40" i="11"/>
  <c r="ET40" i="11"/>
  <c r="EU40" i="11"/>
  <c r="EV40" i="11"/>
  <c r="EW40" i="11"/>
  <c r="EX40" i="11"/>
  <c r="EY40" i="11"/>
  <c r="EZ40" i="11"/>
  <c r="FA40" i="11"/>
  <c r="FB40" i="11"/>
  <c r="FC40" i="11"/>
  <c r="FD40" i="11"/>
  <c r="FE40" i="11"/>
  <c r="FF40" i="11"/>
  <c r="FG40" i="11"/>
  <c r="FH40" i="11"/>
  <c r="FI40" i="11"/>
  <c r="FJ40" i="11"/>
  <c r="FK40" i="11"/>
  <c r="FL40" i="11"/>
  <c r="FM40" i="11"/>
  <c r="FN40" i="11"/>
  <c r="FO40" i="11"/>
  <c r="FP40" i="11"/>
  <c r="FQ40" i="11"/>
  <c r="FR40" i="11"/>
  <c r="FS40" i="11"/>
  <c r="FT40" i="11"/>
  <c r="FU40" i="11"/>
  <c r="FV40" i="11"/>
  <c r="FW40" i="11"/>
  <c r="FX40" i="11"/>
  <c r="FY40" i="11"/>
  <c r="FZ40" i="11"/>
  <c r="GA40" i="11"/>
  <c r="GB40" i="11"/>
  <c r="GC40" i="11"/>
  <c r="GD40" i="11"/>
  <c r="GE40" i="11"/>
  <c r="GF40" i="11"/>
  <c r="GG40" i="11"/>
  <c r="GH40" i="11"/>
  <c r="GI40" i="11"/>
  <c r="GJ40" i="11"/>
  <c r="GK40" i="11"/>
  <c r="GL40" i="11"/>
  <c r="GM40" i="11"/>
  <c r="GN40" i="11"/>
  <c r="GO40" i="11"/>
  <c r="GP40" i="11"/>
  <c r="GQ40" i="11"/>
  <c r="GR40" i="11"/>
  <c r="GS40" i="11"/>
  <c r="GT40" i="11"/>
  <c r="GU40" i="11"/>
  <c r="GV40" i="11"/>
  <c r="GW40" i="11"/>
  <c r="GX40" i="11"/>
  <c r="GY40" i="11"/>
  <c r="GZ40" i="11"/>
  <c r="HA40" i="11"/>
  <c r="HB40" i="11"/>
  <c r="HC40" i="11"/>
  <c r="HD40" i="11"/>
  <c r="HE40" i="11"/>
  <c r="HF40" i="11"/>
  <c r="HG40" i="11"/>
  <c r="HH40" i="11"/>
  <c r="HI40" i="11"/>
  <c r="HJ40" i="11"/>
  <c r="HK40" i="11"/>
  <c r="HL40" i="11"/>
  <c r="HM40" i="11"/>
  <c r="HN40" i="11"/>
  <c r="HO40" i="11"/>
  <c r="HP40" i="11"/>
  <c r="HQ40" i="11"/>
  <c r="HR40" i="11"/>
  <c r="HS40" i="11"/>
  <c r="HT40" i="11"/>
  <c r="HU40" i="11"/>
  <c r="HV40" i="11"/>
  <c r="HW40" i="11"/>
  <c r="HX40" i="11"/>
  <c r="HY40" i="11"/>
  <c r="HZ40" i="11"/>
  <c r="IA40" i="11"/>
  <c r="IB40" i="11"/>
  <c r="IC40" i="11"/>
  <c r="ID40" i="11"/>
  <c r="IE40" i="11"/>
  <c r="IF40" i="11"/>
  <c r="IG40" i="11"/>
  <c r="IH40" i="11"/>
  <c r="II40" i="11"/>
  <c r="IJ40" i="11"/>
  <c r="IK40" i="11"/>
  <c r="IL40" i="11"/>
  <c r="IM40" i="11"/>
  <c r="IN40" i="11"/>
  <c r="IO40" i="11"/>
  <c r="IP40" i="11"/>
  <c r="IQ40" i="11"/>
  <c r="IR40" i="11"/>
  <c r="IS40" i="11"/>
  <c r="IT40" i="11"/>
  <c r="IU40" i="11"/>
  <c r="IV40" i="11"/>
  <c r="A39" i="11"/>
  <c r="B39" i="11"/>
  <c r="C39" i="11"/>
  <c r="D39" i="11"/>
  <c r="E39" i="11"/>
  <c r="F39" i="11"/>
  <c r="G39" i="11"/>
  <c r="H39" i="11"/>
  <c r="I39" i="11"/>
  <c r="J39" i="11"/>
  <c r="K39" i="11"/>
  <c r="L39" i="11"/>
  <c r="M39" i="11"/>
  <c r="N39" i="11"/>
  <c r="O39" i="11"/>
  <c r="P39" i="11"/>
  <c r="Q39" i="11"/>
  <c r="R39" i="11"/>
  <c r="S39" i="11"/>
  <c r="T39" i="11"/>
  <c r="U39" i="11"/>
  <c r="V39" i="11"/>
  <c r="W39" i="11"/>
  <c r="X39" i="11"/>
  <c r="Y39" i="11"/>
  <c r="Z39" i="11"/>
  <c r="AA39" i="11"/>
  <c r="AB39" i="11"/>
  <c r="AC39" i="11"/>
  <c r="AD39" i="11"/>
  <c r="AE39" i="11"/>
  <c r="AF39" i="11"/>
  <c r="AG39" i="11"/>
  <c r="AH39" i="11"/>
  <c r="AI39" i="11"/>
  <c r="AJ39" i="11"/>
  <c r="AK39" i="11"/>
  <c r="AL39" i="11"/>
  <c r="AM39" i="11"/>
  <c r="AN39" i="11"/>
  <c r="AO39" i="11"/>
  <c r="AP39" i="11"/>
  <c r="AQ39" i="11"/>
  <c r="AR39" i="11"/>
  <c r="AS39" i="11"/>
  <c r="AT39" i="11"/>
  <c r="AU39" i="11"/>
  <c r="AV39" i="11"/>
  <c r="AW39" i="11"/>
  <c r="AX39" i="11"/>
  <c r="AY39" i="11"/>
  <c r="AZ39" i="11"/>
  <c r="BA39" i="11"/>
  <c r="BB39" i="11"/>
  <c r="BC39" i="11"/>
  <c r="BD39" i="11"/>
  <c r="BE39" i="11"/>
  <c r="BF39" i="11"/>
  <c r="BG39" i="11"/>
  <c r="BH39" i="11"/>
  <c r="BI39" i="11"/>
  <c r="BJ39" i="11"/>
  <c r="BK39" i="11"/>
  <c r="BL39" i="11"/>
  <c r="BM39" i="11"/>
  <c r="BN39" i="11"/>
  <c r="BO39" i="11"/>
  <c r="BP39" i="11"/>
  <c r="BQ39" i="11"/>
  <c r="BR39" i="11"/>
  <c r="BS39" i="11"/>
  <c r="BT39" i="11"/>
  <c r="BU39" i="11"/>
  <c r="BV39" i="11"/>
  <c r="BW39" i="11"/>
  <c r="BX39" i="11"/>
  <c r="BY39" i="11"/>
  <c r="BZ39" i="11"/>
  <c r="CA39" i="11"/>
  <c r="CB39" i="11"/>
  <c r="CC39" i="11"/>
  <c r="CD39" i="11"/>
  <c r="CE39" i="11"/>
  <c r="CF39" i="11"/>
  <c r="CG39" i="11"/>
  <c r="CH39" i="11"/>
  <c r="CI39" i="11"/>
  <c r="CJ39" i="11"/>
  <c r="CK39" i="11"/>
  <c r="CL39" i="11"/>
  <c r="CM39" i="11"/>
  <c r="CN39" i="11"/>
  <c r="CO39" i="11"/>
  <c r="CP39" i="11"/>
  <c r="CQ39" i="11"/>
  <c r="CR39" i="11"/>
  <c r="CS39" i="11"/>
  <c r="CT39" i="11"/>
  <c r="CU39" i="11"/>
  <c r="CV39" i="11"/>
  <c r="CW39" i="11"/>
  <c r="CX39" i="11"/>
  <c r="CY39" i="11"/>
  <c r="CZ39" i="11"/>
  <c r="DA39" i="11"/>
  <c r="DB39" i="11"/>
  <c r="DC39" i="11"/>
  <c r="DD39" i="11"/>
  <c r="DE39" i="11"/>
  <c r="DF39" i="11"/>
  <c r="DG39" i="11"/>
  <c r="DH39" i="11"/>
  <c r="DI39" i="11"/>
  <c r="DJ39" i="11"/>
  <c r="DK39" i="11"/>
  <c r="DL39" i="11"/>
  <c r="DM39" i="11"/>
  <c r="DN39" i="11"/>
  <c r="DO39" i="11"/>
  <c r="DP39" i="11"/>
  <c r="DQ39" i="11"/>
  <c r="DR39" i="11"/>
  <c r="DS39" i="11"/>
  <c r="DT39" i="11"/>
  <c r="DU39" i="11"/>
  <c r="DV39" i="11"/>
  <c r="DW39" i="11"/>
  <c r="DX39" i="11"/>
  <c r="DY39" i="11"/>
  <c r="DZ39" i="11"/>
  <c r="EA39" i="11"/>
  <c r="EB39" i="11"/>
  <c r="EC39" i="11"/>
  <c r="ED39" i="11"/>
  <c r="EE39" i="11"/>
  <c r="EF39" i="11"/>
  <c r="EG39" i="11"/>
  <c r="EH39" i="11"/>
  <c r="EI39" i="11"/>
  <c r="EJ39" i="11"/>
  <c r="EK39" i="11"/>
  <c r="EL39" i="11"/>
  <c r="EM39" i="11"/>
  <c r="EN39" i="11"/>
  <c r="EO39" i="11"/>
  <c r="EP39" i="11"/>
  <c r="EQ39" i="11"/>
  <c r="ER39" i="11"/>
  <c r="ES39" i="11"/>
  <c r="ET39" i="11"/>
  <c r="EU39" i="11"/>
  <c r="EV39" i="11"/>
  <c r="EW39" i="11"/>
  <c r="EX39" i="11"/>
  <c r="EY39" i="11"/>
  <c r="EZ39" i="11"/>
  <c r="FA39" i="11"/>
  <c r="FB39" i="11"/>
  <c r="FC39" i="11"/>
  <c r="FD39" i="11"/>
  <c r="FE39" i="11"/>
  <c r="FF39" i="11"/>
  <c r="FG39" i="11"/>
  <c r="FH39" i="11"/>
  <c r="FI39" i="11"/>
  <c r="FJ39" i="11"/>
  <c r="FK39" i="11"/>
  <c r="FL39" i="11"/>
  <c r="FM39" i="11"/>
  <c r="FN39" i="11"/>
  <c r="FO39" i="11"/>
  <c r="FP39" i="11"/>
  <c r="FQ39" i="11"/>
  <c r="FR39" i="11"/>
  <c r="FS39" i="11"/>
  <c r="FT39" i="11"/>
  <c r="FU39" i="11"/>
  <c r="FV39" i="11"/>
  <c r="FW39" i="11"/>
  <c r="FX39" i="11"/>
  <c r="FY39" i="11"/>
  <c r="FZ39" i="11"/>
  <c r="GA39" i="11"/>
  <c r="GB39" i="11"/>
  <c r="GC39" i="11"/>
  <c r="GD39" i="11"/>
  <c r="GE39" i="11"/>
  <c r="GF39" i="11"/>
  <c r="GG39" i="11"/>
  <c r="GH39" i="11"/>
  <c r="GI39" i="11"/>
  <c r="GJ39" i="11"/>
  <c r="GK39" i="11"/>
  <c r="GL39" i="11"/>
  <c r="GM39" i="11"/>
  <c r="GN39" i="11"/>
  <c r="GO39" i="11"/>
  <c r="GP39" i="11"/>
  <c r="GQ39" i="11"/>
  <c r="GR39" i="11"/>
  <c r="GS39" i="11"/>
  <c r="GT39" i="11"/>
  <c r="GU39" i="11"/>
  <c r="GV39" i="11"/>
  <c r="GW39" i="11"/>
  <c r="GX39" i="11"/>
  <c r="GY39" i="11"/>
  <c r="GZ39" i="11"/>
  <c r="HA39" i="11"/>
  <c r="HB39" i="11"/>
  <c r="HC39" i="11"/>
  <c r="HD39" i="11"/>
  <c r="HE39" i="11"/>
  <c r="HF39" i="11"/>
  <c r="HG39" i="11"/>
  <c r="HH39" i="11"/>
  <c r="HI39" i="11"/>
  <c r="HJ39" i="11"/>
  <c r="HK39" i="11"/>
  <c r="HL39" i="11"/>
  <c r="HM39" i="11"/>
  <c r="HN39" i="11"/>
  <c r="HO39" i="11"/>
  <c r="HP39" i="11"/>
  <c r="HQ39" i="11"/>
  <c r="HR39" i="11"/>
  <c r="HS39" i="11"/>
  <c r="HT39" i="11"/>
  <c r="HU39" i="11"/>
  <c r="HV39" i="11"/>
  <c r="HW39" i="11"/>
  <c r="HX39" i="11"/>
  <c r="HY39" i="11"/>
  <c r="HZ39" i="11"/>
  <c r="IA39" i="11"/>
  <c r="IB39" i="11"/>
  <c r="IC39" i="11"/>
  <c r="ID39" i="11"/>
  <c r="IE39" i="11"/>
  <c r="IF39" i="11"/>
  <c r="IG39" i="11"/>
  <c r="IH39" i="11"/>
  <c r="II39" i="11"/>
  <c r="IJ39" i="11"/>
  <c r="IK39" i="11"/>
  <c r="IL39" i="11"/>
  <c r="IM39" i="11"/>
  <c r="IN39" i="11"/>
  <c r="IO39" i="11"/>
  <c r="IP39" i="11"/>
  <c r="IQ39" i="11"/>
  <c r="IR39" i="11"/>
  <c r="IS39" i="11"/>
  <c r="IT39" i="11"/>
  <c r="IU39" i="11"/>
  <c r="IV39" i="11"/>
  <c r="A38" i="11"/>
  <c r="B38" i="11"/>
  <c r="C38" i="11"/>
  <c r="D38" i="11"/>
  <c r="E38" i="11"/>
  <c r="F38" i="11"/>
  <c r="G38" i="11"/>
  <c r="H38" i="11"/>
  <c r="I38" i="11"/>
  <c r="J38" i="11"/>
  <c r="K38" i="11"/>
  <c r="L38" i="11"/>
  <c r="M38" i="11"/>
  <c r="N38" i="11"/>
  <c r="O38" i="11"/>
  <c r="P38" i="11"/>
  <c r="Q38" i="11"/>
  <c r="R38" i="11"/>
  <c r="S38" i="11"/>
  <c r="T38" i="11"/>
  <c r="U38" i="11"/>
  <c r="V38" i="11"/>
  <c r="W38" i="11"/>
  <c r="X38" i="11"/>
  <c r="Y38" i="11"/>
  <c r="Z38" i="11"/>
  <c r="AA38" i="11"/>
  <c r="AB38" i="11"/>
  <c r="AC38" i="11"/>
  <c r="AD38" i="11"/>
  <c r="AE38" i="11"/>
  <c r="AF38" i="11"/>
  <c r="AG38" i="11"/>
  <c r="AH38" i="11"/>
  <c r="AI38" i="11"/>
  <c r="AJ38" i="11"/>
  <c r="AK38" i="11"/>
  <c r="AL38" i="11"/>
  <c r="AM38" i="11"/>
  <c r="AN38" i="11"/>
  <c r="AO38" i="11"/>
  <c r="AP38" i="11"/>
  <c r="AQ38" i="11"/>
  <c r="AR38" i="11"/>
  <c r="AS38" i="11"/>
  <c r="AT38" i="11"/>
  <c r="AU38" i="11"/>
  <c r="AV38" i="11"/>
  <c r="AW38" i="11"/>
  <c r="AX38" i="11"/>
  <c r="AY38" i="11"/>
  <c r="AZ38" i="11"/>
  <c r="BA38" i="11"/>
  <c r="BB38" i="11"/>
  <c r="BC38" i="11"/>
  <c r="BD38" i="11"/>
  <c r="BE38" i="11"/>
  <c r="BF38" i="11"/>
  <c r="BG38" i="11"/>
  <c r="BH38" i="11"/>
  <c r="BI38" i="11"/>
  <c r="BJ38" i="11"/>
  <c r="BK38" i="11"/>
  <c r="BL38" i="11"/>
  <c r="BM38" i="11"/>
  <c r="BN38" i="11"/>
  <c r="BO38" i="11"/>
  <c r="BP38" i="11"/>
  <c r="BQ38" i="11"/>
  <c r="BR38" i="11"/>
  <c r="BS38" i="11"/>
  <c r="BT38" i="11"/>
  <c r="BU38" i="11"/>
  <c r="BV38" i="11"/>
  <c r="BW38" i="11"/>
  <c r="BX38" i="11"/>
  <c r="BY38" i="11"/>
  <c r="BZ38" i="11"/>
  <c r="CA38" i="11"/>
  <c r="CB38" i="11"/>
  <c r="CC38" i="11"/>
  <c r="CD38" i="11"/>
  <c r="CE38" i="11"/>
  <c r="CF38" i="11"/>
  <c r="CG38" i="11"/>
  <c r="CH38" i="11"/>
  <c r="CI38" i="11"/>
  <c r="CJ38" i="11"/>
  <c r="CK38" i="11"/>
  <c r="CL38" i="11"/>
  <c r="CM38" i="11"/>
  <c r="CN38" i="11"/>
  <c r="CO38" i="11"/>
  <c r="CP38" i="11"/>
  <c r="CQ38" i="11"/>
  <c r="CR38" i="11"/>
  <c r="CS38" i="11"/>
  <c r="CT38" i="11"/>
  <c r="CU38" i="11"/>
  <c r="CV38" i="11"/>
  <c r="CW38" i="11"/>
  <c r="CX38" i="11"/>
  <c r="CY38" i="11"/>
  <c r="CZ38" i="11"/>
  <c r="DA38" i="11"/>
  <c r="DB38" i="11"/>
  <c r="DC38" i="11"/>
  <c r="DD38" i="11"/>
  <c r="DE38" i="11"/>
  <c r="DF38" i="11"/>
  <c r="DG38" i="11"/>
  <c r="DH38" i="11"/>
  <c r="DI38" i="11"/>
  <c r="DJ38" i="11"/>
  <c r="DK38" i="11"/>
  <c r="DL38" i="11"/>
  <c r="DM38" i="11"/>
  <c r="DN38" i="11"/>
  <c r="DO38" i="11"/>
  <c r="DP38" i="11"/>
  <c r="DQ38" i="11"/>
  <c r="DR38" i="11"/>
  <c r="DS38" i="11"/>
  <c r="DT38" i="11"/>
  <c r="DU38" i="11"/>
  <c r="DV38" i="11"/>
  <c r="DW38" i="11"/>
  <c r="DX38" i="11"/>
  <c r="DY38" i="11"/>
  <c r="DZ38" i="11"/>
  <c r="EA38" i="11"/>
  <c r="EB38" i="11"/>
  <c r="EC38" i="11"/>
  <c r="ED38" i="11"/>
  <c r="EE38" i="11"/>
  <c r="EF38" i="11"/>
  <c r="EG38" i="11"/>
  <c r="EH38" i="11"/>
  <c r="EI38" i="11"/>
  <c r="EJ38" i="11"/>
  <c r="EK38" i="11"/>
  <c r="EL38" i="11"/>
  <c r="EM38" i="11"/>
  <c r="EN38" i="11"/>
  <c r="EO38" i="11"/>
  <c r="EP38" i="11"/>
  <c r="EQ38" i="11"/>
  <c r="ER38" i="11"/>
  <c r="ES38" i="11"/>
  <c r="ET38" i="11"/>
  <c r="EU38" i="11"/>
  <c r="EV38" i="11"/>
  <c r="EW38" i="11"/>
  <c r="EX38" i="11"/>
  <c r="EY38" i="11"/>
  <c r="EZ38" i="11"/>
  <c r="FA38" i="11"/>
  <c r="FB38" i="11"/>
  <c r="FC38" i="11"/>
  <c r="FD38" i="11"/>
  <c r="FE38" i="11"/>
  <c r="FF38" i="11"/>
  <c r="FG38" i="11"/>
  <c r="FH38" i="11"/>
  <c r="FI38" i="11"/>
  <c r="FJ38" i="11"/>
  <c r="FK38" i="11"/>
  <c r="FL38" i="11"/>
  <c r="FM38" i="11"/>
  <c r="FN38" i="11"/>
  <c r="FO38" i="11"/>
  <c r="FP38" i="11"/>
  <c r="FQ38" i="11"/>
  <c r="FR38" i="11"/>
  <c r="FS38" i="11"/>
  <c r="FT38" i="11"/>
  <c r="FU38" i="11"/>
  <c r="FV38" i="11"/>
  <c r="FW38" i="11"/>
  <c r="FX38" i="11"/>
  <c r="FY38" i="11"/>
  <c r="FZ38" i="11"/>
  <c r="GA38" i="11"/>
  <c r="GB38" i="11"/>
  <c r="GC38" i="11"/>
  <c r="GD38" i="11"/>
  <c r="GE38" i="11"/>
  <c r="GF38" i="11"/>
  <c r="GG38" i="11"/>
  <c r="GH38" i="11"/>
  <c r="GI38" i="11"/>
  <c r="GJ38" i="11"/>
  <c r="GK38" i="11"/>
  <c r="GL38" i="11"/>
  <c r="GM38" i="11"/>
  <c r="GN38" i="11"/>
  <c r="GO38" i="11"/>
  <c r="GP38" i="11"/>
  <c r="GQ38" i="11"/>
  <c r="GR38" i="11"/>
  <c r="GS38" i="11"/>
  <c r="GT38" i="11"/>
  <c r="GU38" i="11"/>
  <c r="GV38" i="11"/>
  <c r="GW38" i="11"/>
  <c r="GX38" i="11"/>
  <c r="GY38" i="11"/>
  <c r="GZ38" i="11"/>
  <c r="HA38" i="11"/>
  <c r="HB38" i="11"/>
  <c r="HC38" i="11"/>
  <c r="HD38" i="11"/>
  <c r="HE38" i="11"/>
  <c r="HF38" i="11"/>
  <c r="HG38" i="11"/>
  <c r="HH38" i="11"/>
  <c r="HI38" i="11"/>
  <c r="HJ38" i="11"/>
  <c r="HK38" i="11"/>
  <c r="HL38" i="11"/>
  <c r="HM38" i="11"/>
  <c r="HN38" i="11"/>
  <c r="HO38" i="11"/>
  <c r="HP38" i="11"/>
  <c r="HQ38" i="11"/>
  <c r="HR38" i="11"/>
  <c r="HS38" i="11"/>
  <c r="HT38" i="11"/>
  <c r="HU38" i="11"/>
  <c r="HV38" i="11"/>
  <c r="HW38" i="11"/>
  <c r="HX38" i="11"/>
  <c r="HY38" i="11"/>
  <c r="HZ38" i="11"/>
  <c r="IA38" i="11"/>
  <c r="IB38" i="11"/>
  <c r="IC38" i="11"/>
  <c r="ID38" i="11"/>
  <c r="IE38" i="11"/>
  <c r="IF38" i="11"/>
  <c r="IG38" i="11"/>
  <c r="IH38" i="11"/>
  <c r="II38" i="11"/>
  <c r="IJ38" i="11"/>
  <c r="IK38" i="11"/>
  <c r="IL38" i="11"/>
  <c r="IM38" i="11"/>
  <c r="IN38" i="11"/>
  <c r="IO38" i="11"/>
  <c r="IP38" i="11"/>
  <c r="IQ38" i="11"/>
  <c r="IR38" i="11"/>
  <c r="IS38" i="11"/>
  <c r="IT38" i="11"/>
  <c r="IU38" i="11"/>
  <c r="IV38" i="11"/>
  <c r="A37" i="11"/>
  <c r="B37" i="11"/>
  <c r="C37" i="11"/>
  <c r="D37" i="11"/>
  <c r="E37" i="11"/>
  <c r="F37" i="11"/>
  <c r="G37" i="11"/>
  <c r="H37" i="11"/>
  <c r="I37" i="11"/>
  <c r="J37" i="11"/>
  <c r="K37" i="11"/>
  <c r="L37" i="11"/>
  <c r="M37" i="11"/>
  <c r="N37" i="11"/>
  <c r="O37" i="11"/>
  <c r="P37" i="11"/>
  <c r="Q37" i="11"/>
  <c r="R37" i="11"/>
  <c r="S37" i="11"/>
  <c r="T37" i="11"/>
  <c r="U37" i="11"/>
  <c r="V37" i="11"/>
  <c r="W37" i="11"/>
  <c r="X37" i="11"/>
  <c r="Y37" i="11"/>
  <c r="Z37" i="11"/>
  <c r="AA37" i="11"/>
  <c r="AB37" i="11"/>
  <c r="AC37" i="11"/>
  <c r="AD37" i="11"/>
  <c r="AE37" i="11"/>
  <c r="AF37" i="11"/>
  <c r="AG37" i="11"/>
  <c r="AH37" i="11"/>
  <c r="AI37" i="11"/>
  <c r="AJ37" i="11"/>
  <c r="AK37" i="11"/>
  <c r="AL37" i="11"/>
  <c r="AM37" i="11"/>
  <c r="AN37" i="11"/>
  <c r="AO37" i="11"/>
  <c r="AP37" i="11"/>
  <c r="AQ37" i="11"/>
  <c r="AR37" i="11"/>
  <c r="AS37" i="11"/>
  <c r="AT37" i="11"/>
  <c r="AU37" i="11"/>
  <c r="AV37" i="11"/>
  <c r="AW37" i="11"/>
  <c r="AX37" i="11"/>
  <c r="AY37" i="11"/>
  <c r="AZ37" i="11"/>
  <c r="BA37" i="11"/>
  <c r="BB37" i="11"/>
  <c r="BC37" i="11"/>
  <c r="BD37" i="11"/>
  <c r="BE37" i="11"/>
  <c r="BF37" i="11"/>
  <c r="BG37" i="11"/>
  <c r="BH37" i="11"/>
  <c r="BI37" i="11"/>
  <c r="BJ37" i="11"/>
  <c r="BK37" i="11"/>
  <c r="BL37" i="11"/>
  <c r="BM37" i="11"/>
  <c r="BN37" i="11"/>
  <c r="BO37" i="11"/>
  <c r="BP37" i="11"/>
  <c r="BQ37" i="11"/>
  <c r="BR37" i="11"/>
  <c r="BS37" i="11"/>
  <c r="BT37" i="11"/>
  <c r="BU37" i="11"/>
  <c r="BV37" i="11"/>
  <c r="BW37" i="11"/>
  <c r="BX37" i="11"/>
  <c r="BY37" i="11"/>
  <c r="BZ37" i="11"/>
  <c r="CA37" i="11"/>
  <c r="CB37" i="11"/>
  <c r="CC37" i="11"/>
  <c r="CD37" i="11"/>
  <c r="CE37" i="11"/>
  <c r="CF37" i="11"/>
  <c r="CG37" i="11"/>
  <c r="CH37" i="11"/>
  <c r="CI37" i="11"/>
  <c r="CJ37" i="11"/>
  <c r="CK37" i="11"/>
  <c r="CL37" i="11"/>
  <c r="CM37" i="11"/>
  <c r="CN37" i="11"/>
  <c r="CO37" i="11"/>
  <c r="CP37" i="11"/>
  <c r="CQ37" i="11"/>
  <c r="CR37" i="11"/>
  <c r="CS37" i="11"/>
  <c r="CT37" i="11"/>
  <c r="CU37" i="11"/>
  <c r="CV37" i="11"/>
  <c r="CW37" i="11"/>
  <c r="CX37" i="11"/>
  <c r="CY37" i="11"/>
  <c r="CZ37" i="11"/>
  <c r="DA37" i="11"/>
  <c r="DB37" i="11"/>
  <c r="DC37" i="11"/>
  <c r="DD37" i="11"/>
  <c r="DE37" i="11"/>
  <c r="DF37" i="11"/>
  <c r="DG37" i="11"/>
  <c r="DH37" i="11"/>
  <c r="DI37" i="11"/>
  <c r="DJ37" i="11"/>
  <c r="DK37" i="11"/>
  <c r="DL37" i="11"/>
  <c r="DM37" i="11"/>
  <c r="DN37" i="11"/>
  <c r="DO37" i="11"/>
  <c r="DP37" i="11"/>
  <c r="DQ37" i="11"/>
  <c r="DR37" i="11"/>
  <c r="DS37" i="11"/>
  <c r="DT37" i="11"/>
  <c r="DU37" i="11"/>
  <c r="DV37" i="11"/>
  <c r="DW37" i="11"/>
  <c r="DX37" i="11"/>
  <c r="DY37" i="11"/>
  <c r="DZ37" i="11"/>
  <c r="EA37" i="11"/>
  <c r="EB37" i="11"/>
  <c r="EC37" i="11"/>
  <c r="ED37" i="11"/>
  <c r="EE37" i="11"/>
  <c r="EF37" i="11"/>
  <c r="EG37" i="11"/>
  <c r="EH37" i="11"/>
  <c r="EI37" i="11"/>
  <c r="EJ37" i="11"/>
  <c r="EK37" i="11"/>
  <c r="EL37" i="11"/>
  <c r="EM37" i="11"/>
  <c r="EN37" i="11"/>
  <c r="EO37" i="11"/>
  <c r="EP37" i="11"/>
  <c r="EQ37" i="11"/>
  <c r="ER37" i="11"/>
  <c r="ES37" i="11"/>
  <c r="ET37" i="11"/>
  <c r="EU37" i="11"/>
  <c r="EV37" i="11"/>
  <c r="EW37" i="11"/>
  <c r="EX37" i="11"/>
  <c r="EY37" i="11"/>
  <c r="EZ37" i="11"/>
  <c r="FA37" i="11"/>
  <c r="FB37" i="11"/>
  <c r="FC37" i="11"/>
  <c r="FD37" i="11"/>
  <c r="FE37" i="11"/>
  <c r="FF37" i="11"/>
  <c r="FG37" i="11"/>
  <c r="FH37" i="11"/>
  <c r="FI37" i="11"/>
  <c r="FJ37" i="11"/>
  <c r="FK37" i="11"/>
  <c r="FL37" i="11"/>
  <c r="FM37" i="11"/>
  <c r="FN37" i="11"/>
  <c r="FO37" i="11"/>
  <c r="FP37" i="11"/>
  <c r="FQ37" i="11"/>
  <c r="FR37" i="11"/>
  <c r="FS37" i="11"/>
  <c r="FT37" i="11"/>
  <c r="FU37" i="11"/>
  <c r="FV37" i="11"/>
  <c r="FW37" i="11"/>
  <c r="FX37" i="11"/>
  <c r="FY37" i="11"/>
  <c r="FZ37" i="11"/>
  <c r="GA37" i="11"/>
  <c r="GB37" i="11"/>
  <c r="GC37" i="11"/>
  <c r="GD37" i="11"/>
  <c r="GE37" i="11"/>
  <c r="GF37" i="11"/>
  <c r="GG37" i="11"/>
  <c r="GH37" i="11"/>
  <c r="GI37" i="11"/>
  <c r="GJ37" i="11"/>
  <c r="GK37" i="11"/>
  <c r="GL37" i="11"/>
  <c r="GM37" i="11"/>
  <c r="GN37" i="11"/>
  <c r="GO37" i="11"/>
  <c r="GP37" i="11"/>
  <c r="GQ37" i="11"/>
  <c r="GR37" i="11"/>
  <c r="GS37" i="11"/>
  <c r="GT37" i="11"/>
  <c r="GU37" i="11"/>
  <c r="GV37" i="11"/>
  <c r="GW37" i="11"/>
  <c r="GX37" i="11"/>
  <c r="GY37" i="11"/>
  <c r="GZ37" i="11"/>
  <c r="HA37" i="11"/>
  <c r="HB37" i="11"/>
  <c r="HC37" i="11"/>
  <c r="HD37" i="11"/>
  <c r="HE37" i="11"/>
  <c r="HF37" i="11"/>
  <c r="HG37" i="11"/>
  <c r="HH37" i="11"/>
  <c r="HI37" i="11"/>
  <c r="HJ37" i="11"/>
  <c r="HK37" i="11"/>
  <c r="HL37" i="11"/>
  <c r="HM37" i="11"/>
  <c r="HN37" i="11"/>
  <c r="HO37" i="11"/>
  <c r="HP37" i="11"/>
  <c r="HQ37" i="11"/>
  <c r="HR37" i="11"/>
  <c r="HS37" i="11"/>
  <c r="HT37" i="11"/>
  <c r="HU37" i="11"/>
  <c r="HV37" i="11"/>
  <c r="HW37" i="11"/>
  <c r="HX37" i="11"/>
  <c r="HY37" i="11"/>
  <c r="HZ37" i="11"/>
  <c r="IA37" i="11"/>
  <c r="IB37" i="11"/>
  <c r="IC37" i="11"/>
  <c r="ID37" i="11"/>
  <c r="IE37" i="11"/>
  <c r="IF37" i="11"/>
  <c r="IG37" i="11"/>
  <c r="IH37" i="11"/>
  <c r="II37" i="11"/>
  <c r="IJ37" i="11"/>
  <c r="IK37" i="11"/>
  <c r="IL37" i="11"/>
  <c r="IM37" i="11"/>
  <c r="IN37" i="11"/>
  <c r="IO37" i="11"/>
  <c r="IP37" i="11"/>
  <c r="IQ37" i="11"/>
  <c r="IR37" i="11"/>
  <c r="IS37" i="11"/>
  <c r="IT37" i="11"/>
  <c r="IU37" i="11"/>
  <c r="IV37" i="11"/>
  <c r="A36" i="11"/>
  <c r="B36" i="11"/>
  <c r="C36" i="11"/>
  <c r="D36" i="11"/>
  <c r="E36" i="11"/>
  <c r="F36" i="11"/>
  <c r="G36" i="11"/>
  <c r="H36" i="11"/>
  <c r="I36" i="11"/>
  <c r="J36" i="11"/>
  <c r="K36" i="11"/>
  <c r="L36" i="11"/>
  <c r="M36" i="11"/>
  <c r="N36" i="11"/>
  <c r="O36" i="11"/>
  <c r="P36" i="11"/>
  <c r="Q36" i="11"/>
  <c r="R36" i="11"/>
  <c r="S36" i="11"/>
  <c r="T36" i="11"/>
  <c r="U36" i="11"/>
  <c r="V36" i="11"/>
  <c r="W36" i="11"/>
  <c r="X36" i="11"/>
  <c r="Y36" i="11"/>
  <c r="Z36" i="11"/>
  <c r="AA36" i="11"/>
  <c r="AB36" i="11"/>
  <c r="AC36" i="11"/>
  <c r="AD36" i="11"/>
  <c r="AE36" i="11"/>
  <c r="AF36" i="11"/>
  <c r="AG36" i="11"/>
  <c r="AH36" i="11"/>
  <c r="AI36" i="11"/>
  <c r="AJ36" i="11"/>
  <c r="AK36" i="11"/>
  <c r="AL36" i="11"/>
  <c r="AM36" i="11"/>
  <c r="AN36" i="11"/>
  <c r="AO36" i="11"/>
  <c r="AP36" i="11"/>
  <c r="AQ36" i="11"/>
  <c r="AR36" i="11"/>
  <c r="AS36" i="11"/>
  <c r="AT36" i="11"/>
  <c r="AU36" i="11"/>
  <c r="AV36" i="11"/>
  <c r="AW36" i="11"/>
  <c r="AX36" i="11"/>
  <c r="AY36" i="11"/>
  <c r="AZ36" i="11"/>
  <c r="BA36" i="11"/>
  <c r="BB36" i="11"/>
  <c r="BC36" i="11"/>
  <c r="BD36" i="11"/>
  <c r="BE36" i="11"/>
  <c r="BF36" i="11"/>
  <c r="BG36" i="11"/>
  <c r="BH36" i="11"/>
  <c r="BI36" i="11"/>
  <c r="BJ36" i="11"/>
  <c r="BK36" i="11"/>
  <c r="BL36" i="11"/>
  <c r="BM36" i="11"/>
  <c r="BN36" i="11"/>
  <c r="BO36" i="11"/>
  <c r="BP36" i="11"/>
  <c r="BQ36" i="11"/>
  <c r="BR36" i="11"/>
  <c r="BS36" i="11"/>
  <c r="BT36" i="11"/>
  <c r="BU36" i="11"/>
  <c r="BV36" i="11"/>
  <c r="BW36" i="11"/>
  <c r="BX36" i="11"/>
  <c r="BY36" i="11"/>
  <c r="BZ36" i="11"/>
  <c r="CA36" i="11"/>
  <c r="CB36" i="11"/>
  <c r="CC36" i="11"/>
  <c r="CD36" i="11"/>
  <c r="CE36" i="11"/>
  <c r="CF36" i="11"/>
  <c r="CG36" i="11"/>
  <c r="CH36" i="11"/>
  <c r="CI36" i="11"/>
  <c r="CJ36" i="11"/>
  <c r="CK36" i="11"/>
  <c r="CL36" i="11"/>
  <c r="CM36" i="11"/>
  <c r="CN36" i="11"/>
  <c r="CO36" i="11"/>
  <c r="CP36" i="11"/>
  <c r="CQ36" i="11"/>
  <c r="CR36" i="11"/>
  <c r="CS36" i="11"/>
  <c r="CT36" i="11"/>
  <c r="CU36" i="11"/>
  <c r="CV36" i="11"/>
  <c r="CW36" i="11"/>
  <c r="CX36" i="11"/>
  <c r="CY36" i="11"/>
  <c r="CZ36" i="11"/>
  <c r="DA36" i="11"/>
  <c r="DB36" i="11"/>
  <c r="DC36" i="11"/>
  <c r="DD36" i="11"/>
  <c r="DE36" i="11"/>
  <c r="DF36" i="11"/>
  <c r="DG36" i="11"/>
  <c r="DH36" i="11"/>
  <c r="DI36" i="11"/>
  <c r="DJ36" i="11"/>
  <c r="DK36" i="11"/>
  <c r="DL36" i="11"/>
  <c r="DM36" i="11"/>
  <c r="DN36" i="11"/>
  <c r="DO36" i="11"/>
  <c r="DP36" i="11"/>
  <c r="DQ36" i="11"/>
  <c r="DR36" i="11"/>
  <c r="DS36" i="11"/>
  <c r="DT36" i="11"/>
  <c r="DU36" i="11"/>
  <c r="DV36" i="11"/>
  <c r="DW36" i="11"/>
  <c r="DX36" i="11"/>
  <c r="DY36" i="11"/>
  <c r="DZ36" i="11"/>
  <c r="EA36" i="11"/>
  <c r="EB36" i="11"/>
  <c r="EC36" i="11"/>
  <c r="ED36" i="11"/>
  <c r="EE36" i="11"/>
  <c r="EF36" i="11"/>
  <c r="EG36" i="11"/>
  <c r="EH36" i="11"/>
  <c r="EI36" i="11"/>
  <c r="EJ36" i="11"/>
  <c r="EK36" i="11"/>
  <c r="EL36" i="11"/>
  <c r="EM36" i="11"/>
  <c r="EN36" i="11"/>
  <c r="EO36" i="11"/>
  <c r="EP36" i="11"/>
  <c r="EQ36" i="11"/>
  <c r="ER36" i="11"/>
  <c r="ES36" i="11"/>
  <c r="ET36" i="11"/>
  <c r="EU36" i="11"/>
  <c r="EV36" i="11"/>
  <c r="EW36" i="11"/>
  <c r="EX36" i="11"/>
  <c r="EY36" i="11"/>
  <c r="EZ36" i="11"/>
  <c r="FA36" i="11"/>
  <c r="FB36" i="11"/>
  <c r="FC36" i="11"/>
  <c r="FD36" i="11"/>
  <c r="FE36" i="11"/>
  <c r="FF36" i="11"/>
  <c r="FG36" i="11"/>
  <c r="FH36" i="11"/>
  <c r="FI36" i="11"/>
  <c r="FJ36" i="11"/>
  <c r="FK36" i="11"/>
  <c r="FL36" i="11"/>
  <c r="FM36" i="11"/>
  <c r="FN36" i="11"/>
  <c r="FO36" i="11"/>
  <c r="FP36" i="11"/>
  <c r="FQ36" i="11"/>
  <c r="FR36" i="11"/>
  <c r="FS36" i="11"/>
  <c r="FT36" i="11"/>
  <c r="FU36" i="11"/>
  <c r="FV36" i="11"/>
  <c r="FW36" i="11"/>
  <c r="FX36" i="11"/>
  <c r="FY36" i="11"/>
  <c r="FZ36" i="11"/>
  <c r="GA36" i="11"/>
  <c r="GB36" i="11"/>
  <c r="GC36" i="11"/>
  <c r="GD36" i="11"/>
  <c r="GE36" i="11"/>
  <c r="GF36" i="11"/>
  <c r="GG36" i="11"/>
  <c r="GH36" i="11"/>
  <c r="GI36" i="11"/>
  <c r="GJ36" i="11"/>
  <c r="GK36" i="11"/>
  <c r="GL36" i="11"/>
  <c r="GM36" i="11"/>
  <c r="GN36" i="11"/>
  <c r="GO36" i="11"/>
  <c r="GP36" i="11"/>
  <c r="GQ36" i="11"/>
  <c r="GR36" i="11"/>
  <c r="GS36" i="11"/>
  <c r="GT36" i="11"/>
  <c r="GU36" i="11"/>
  <c r="GV36" i="11"/>
  <c r="GW36" i="11"/>
  <c r="GX36" i="11"/>
  <c r="GY36" i="11"/>
  <c r="GZ36" i="11"/>
  <c r="HA36" i="11"/>
  <c r="HB36" i="11"/>
  <c r="HC36" i="11"/>
  <c r="HD36" i="11"/>
  <c r="HE36" i="11"/>
  <c r="HF36" i="11"/>
  <c r="HG36" i="11"/>
  <c r="HH36" i="11"/>
  <c r="HI36" i="11"/>
  <c r="HJ36" i="11"/>
  <c r="HK36" i="11"/>
  <c r="HL36" i="11"/>
  <c r="HM36" i="11"/>
  <c r="HN36" i="11"/>
  <c r="HO36" i="11"/>
  <c r="HP36" i="11"/>
  <c r="HQ36" i="11"/>
  <c r="HR36" i="11"/>
  <c r="HS36" i="11"/>
  <c r="HT36" i="11"/>
  <c r="HU36" i="11"/>
  <c r="HV36" i="11"/>
  <c r="HW36" i="11"/>
  <c r="HX36" i="11"/>
  <c r="HY36" i="11"/>
  <c r="HZ36" i="11"/>
  <c r="IA36" i="11"/>
  <c r="IB36" i="11"/>
  <c r="IC36" i="11"/>
  <c r="ID36" i="11"/>
  <c r="IE36" i="11"/>
  <c r="IF36" i="11"/>
  <c r="IG36" i="11"/>
  <c r="IH36" i="11"/>
  <c r="II36" i="11"/>
  <c r="IJ36" i="11"/>
  <c r="IK36" i="11"/>
  <c r="IL36" i="11"/>
  <c r="IM36" i="11"/>
  <c r="IN36" i="11"/>
  <c r="IO36" i="11"/>
  <c r="IP36" i="11"/>
  <c r="IQ36" i="11"/>
  <c r="IR36" i="11"/>
  <c r="IS36" i="11"/>
  <c r="IT36" i="11"/>
  <c r="IU36" i="11"/>
  <c r="IV36" i="11"/>
  <c r="A35" i="11"/>
  <c r="B35" i="11"/>
  <c r="C35" i="11"/>
  <c r="D35" i="11"/>
  <c r="E35" i="11"/>
  <c r="F35" i="11"/>
  <c r="G35" i="11"/>
  <c r="H35" i="11"/>
  <c r="I35" i="11"/>
  <c r="J35" i="11"/>
  <c r="K35" i="11"/>
  <c r="L35" i="11"/>
  <c r="M35" i="11"/>
  <c r="N35" i="11"/>
  <c r="O35" i="11"/>
  <c r="P35" i="11"/>
  <c r="Q35" i="11"/>
  <c r="R35" i="11"/>
  <c r="S35" i="11"/>
  <c r="T35" i="11"/>
  <c r="U35" i="11"/>
  <c r="V35" i="11"/>
  <c r="W35" i="11"/>
  <c r="X35" i="11"/>
  <c r="Y35" i="11"/>
  <c r="Z35" i="11"/>
  <c r="AA35" i="11"/>
  <c r="AB35" i="11"/>
  <c r="AC35" i="11"/>
  <c r="AD35" i="11"/>
  <c r="AE35" i="11"/>
  <c r="AF35" i="11"/>
  <c r="AG35" i="11"/>
  <c r="AH35" i="11"/>
  <c r="AI35" i="11"/>
  <c r="AJ35" i="11"/>
  <c r="AK35" i="11"/>
  <c r="AL35" i="11"/>
  <c r="AM35" i="11"/>
  <c r="AN35" i="11"/>
  <c r="AO35" i="11"/>
  <c r="AP35" i="11"/>
  <c r="AQ35" i="11"/>
  <c r="AR35" i="11"/>
  <c r="AS35" i="11"/>
  <c r="AT35" i="11"/>
  <c r="AU35" i="11"/>
  <c r="AV35" i="11"/>
  <c r="AW35" i="11"/>
  <c r="AX35" i="11"/>
  <c r="AY35" i="11"/>
  <c r="AZ35" i="11"/>
  <c r="BA35" i="11"/>
  <c r="BB35" i="11"/>
  <c r="BC35" i="11"/>
  <c r="BD35" i="11"/>
  <c r="BE35" i="11"/>
  <c r="BF35" i="11"/>
  <c r="BG35" i="11"/>
  <c r="BH35" i="11"/>
  <c r="BI35" i="11"/>
  <c r="BJ35" i="11"/>
  <c r="BK35" i="11"/>
  <c r="BL35" i="11"/>
  <c r="BM35" i="11"/>
  <c r="BN35" i="11"/>
  <c r="BO35" i="11"/>
  <c r="BP35" i="11"/>
  <c r="BQ35" i="11"/>
  <c r="BR35" i="11"/>
  <c r="BS35" i="11"/>
  <c r="BT35" i="11"/>
  <c r="BU35" i="11"/>
  <c r="BV35" i="11"/>
  <c r="BW35" i="11"/>
  <c r="BX35" i="11"/>
  <c r="BY35" i="11"/>
  <c r="BZ35" i="11"/>
  <c r="CA35" i="11"/>
  <c r="CB35" i="11"/>
  <c r="CC35" i="11"/>
  <c r="CD35" i="11"/>
  <c r="CE35" i="11"/>
  <c r="CF35" i="11"/>
  <c r="CG35" i="11"/>
  <c r="CH35" i="11"/>
  <c r="CI35" i="11"/>
  <c r="CJ35" i="11"/>
  <c r="CK35" i="11"/>
  <c r="CL35" i="11"/>
  <c r="CM35" i="11"/>
  <c r="CN35" i="11"/>
  <c r="CO35" i="11"/>
  <c r="CP35" i="11"/>
  <c r="CQ35" i="11"/>
  <c r="CR35" i="11"/>
  <c r="CS35" i="11"/>
  <c r="CT35" i="11"/>
  <c r="CU35" i="11"/>
  <c r="CV35" i="11"/>
  <c r="CW35" i="11"/>
  <c r="CX35" i="11"/>
  <c r="CY35" i="11"/>
  <c r="CZ35" i="11"/>
  <c r="DA35" i="11"/>
  <c r="DB35" i="11"/>
  <c r="DC35" i="11"/>
  <c r="DD35" i="11"/>
  <c r="DE35" i="11"/>
  <c r="DF35" i="11"/>
  <c r="DG35" i="11"/>
  <c r="DH35" i="11"/>
  <c r="DI35" i="11"/>
  <c r="DJ35" i="11"/>
  <c r="DK35" i="11"/>
  <c r="DL35" i="11"/>
  <c r="DM35" i="11"/>
  <c r="DN35" i="11"/>
  <c r="DO35" i="11"/>
  <c r="DP35" i="11"/>
  <c r="DQ35" i="11"/>
  <c r="DR35" i="11"/>
  <c r="DS35" i="11"/>
  <c r="DT35" i="11"/>
  <c r="DU35" i="11"/>
  <c r="DV35" i="11"/>
  <c r="DW35" i="11"/>
  <c r="DX35" i="11"/>
  <c r="DY35" i="11"/>
  <c r="DZ35" i="11"/>
  <c r="EA35" i="11"/>
  <c r="EB35" i="11"/>
  <c r="EC35" i="11"/>
  <c r="ED35" i="11"/>
  <c r="EE35" i="11"/>
  <c r="EF35" i="11"/>
  <c r="EG35" i="11"/>
  <c r="EH35" i="11"/>
  <c r="EI35" i="11"/>
  <c r="EJ35" i="11"/>
  <c r="EK35" i="11"/>
  <c r="EL35" i="11"/>
  <c r="EM35" i="11"/>
  <c r="EN35" i="11"/>
  <c r="EO35" i="11"/>
  <c r="EP35" i="11"/>
  <c r="EQ35" i="11"/>
  <c r="ER35" i="11"/>
  <c r="ES35" i="11"/>
  <c r="ET35" i="11"/>
  <c r="EU35" i="11"/>
  <c r="EV35" i="11"/>
  <c r="EW35" i="11"/>
  <c r="EX35" i="11"/>
  <c r="EY35" i="11"/>
  <c r="EZ35" i="11"/>
  <c r="FA35" i="11"/>
  <c r="FB35" i="11"/>
  <c r="FC35" i="11"/>
  <c r="FD35" i="11"/>
  <c r="FE35" i="11"/>
  <c r="FF35" i="11"/>
  <c r="FG35" i="11"/>
  <c r="FH35" i="11"/>
  <c r="FI35" i="11"/>
  <c r="FJ35" i="11"/>
  <c r="FK35" i="11"/>
  <c r="FL35" i="11"/>
  <c r="FM35" i="11"/>
  <c r="FN35" i="11"/>
  <c r="FO35" i="11"/>
  <c r="FP35" i="11"/>
  <c r="FQ35" i="11"/>
  <c r="FR35" i="11"/>
  <c r="FS35" i="11"/>
  <c r="FT35" i="11"/>
  <c r="FU35" i="11"/>
  <c r="FV35" i="11"/>
  <c r="FW35" i="11"/>
  <c r="FX35" i="11"/>
  <c r="FY35" i="11"/>
  <c r="FZ35" i="11"/>
  <c r="GA35" i="11"/>
  <c r="GB35" i="11"/>
  <c r="GC35" i="11"/>
  <c r="GD35" i="11"/>
  <c r="GE35" i="11"/>
  <c r="GF35" i="11"/>
  <c r="GG35" i="11"/>
  <c r="GH35" i="11"/>
  <c r="GI35" i="11"/>
  <c r="GJ35" i="11"/>
  <c r="GK35" i="11"/>
  <c r="GL35" i="11"/>
  <c r="GM35" i="11"/>
  <c r="GN35" i="11"/>
  <c r="GO35" i="11"/>
  <c r="GP35" i="11"/>
  <c r="GQ35" i="11"/>
  <c r="GR35" i="11"/>
  <c r="GS35" i="11"/>
  <c r="GT35" i="11"/>
  <c r="GU35" i="11"/>
  <c r="GV35" i="11"/>
  <c r="GW35" i="11"/>
  <c r="GX35" i="11"/>
  <c r="GY35" i="11"/>
  <c r="GZ35" i="11"/>
  <c r="HA35" i="11"/>
  <c r="HB35" i="11"/>
  <c r="HC35" i="11"/>
  <c r="HD35" i="11"/>
  <c r="HE35" i="11"/>
  <c r="HF35" i="11"/>
  <c r="HG35" i="11"/>
  <c r="HH35" i="11"/>
  <c r="HI35" i="11"/>
  <c r="HJ35" i="11"/>
  <c r="HK35" i="11"/>
  <c r="HL35" i="11"/>
  <c r="HM35" i="11"/>
  <c r="HN35" i="11"/>
  <c r="HO35" i="11"/>
  <c r="HP35" i="11"/>
  <c r="HQ35" i="11"/>
  <c r="HR35" i="11"/>
  <c r="HS35" i="11"/>
  <c r="HT35" i="11"/>
  <c r="HU35" i="11"/>
  <c r="HV35" i="11"/>
  <c r="HW35" i="11"/>
  <c r="HX35" i="11"/>
  <c r="HY35" i="11"/>
  <c r="HZ35" i="11"/>
  <c r="IA35" i="11"/>
  <c r="IB35" i="11"/>
  <c r="IC35" i="11"/>
  <c r="ID35" i="11"/>
  <c r="IE35" i="11"/>
  <c r="IF35" i="11"/>
  <c r="IG35" i="11"/>
  <c r="IH35" i="11"/>
  <c r="II35" i="11"/>
  <c r="IJ35" i="11"/>
  <c r="IK35" i="11"/>
  <c r="IL35" i="11"/>
  <c r="IM35" i="11"/>
  <c r="IN35" i="11"/>
  <c r="IO35" i="11"/>
  <c r="IP35" i="11"/>
  <c r="IQ35" i="11"/>
  <c r="IR35" i="11"/>
  <c r="IS35" i="11"/>
  <c r="IT35" i="11"/>
  <c r="IU35" i="11"/>
  <c r="IV35" i="11"/>
  <c r="A34" i="11"/>
  <c r="B34" i="11"/>
  <c r="C34" i="11"/>
  <c r="D34" i="11"/>
  <c r="E34" i="11"/>
  <c r="F34" i="11"/>
  <c r="G34" i="11"/>
  <c r="H34" i="11"/>
  <c r="I34" i="11"/>
  <c r="J34" i="11"/>
  <c r="K34" i="11"/>
  <c r="L34" i="11"/>
  <c r="M34" i="11"/>
  <c r="N34" i="11"/>
  <c r="O34" i="11"/>
  <c r="P34" i="11"/>
  <c r="Q34" i="11"/>
  <c r="R34" i="11"/>
  <c r="S34" i="11"/>
  <c r="T34" i="11"/>
  <c r="U34" i="11"/>
  <c r="V34" i="11"/>
  <c r="W34" i="11"/>
  <c r="X34" i="11"/>
  <c r="Y34" i="11"/>
  <c r="Z34" i="11"/>
  <c r="AA34" i="11"/>
  <c r="AB34" i="11"/>
  <c r="AC34" i="11"/>
  <c r="AD34" i="11"/>
  <c r="AE34" i="11"/>
  <c r="AF34" i="11"/>
  <c r="AG34" i="11"/>
  <c r="AH34" i="11"/>
  <c r="AI34" i="11"/>
  <c r="AJ34" i="11"/>
  <c r="AK34" i="11"/>
  <c r="AL34" i="11"/>
  <c r="AM34" i="11"/>
  <c r="AN34" i="11"/>
  <c r="AO34" i="11"/>
  <c r="AP34" i="11"/>
  <c r="AQ34" i="11"/>
  <c r="AR34" i="11"/>
  <c r="AS34" i="11"/>
  <c r="AT34" i="11"/>
  <c r="AU34" i="11"/>
  <c r="AV34" i="11"/>
  <c r="AW34" i="11"/>
  <c r="AX34" i="11"/>
  <c r="AY34" i="11"/>
  <c r="AZ34" i="11"/>
  <c r="BA34" i="11"/>
  <c r="BB34" i="11"/>
  <c r="BC34" i="11"/>
  <c r="BD34" i="11"/>
  <c r="BE34" i="11"/>
  <c r="BF34" i="11"/>
  <c r="BG34" i="11"/>
  <c r="BH34" i="11"/>
  <c r="BI34" i="11"/>
  <c r="BJ34" i="11"/>
  <c r="BK34" i="11"/>
  <c r="BL34" i="11"/>
  <c r="BM34" i="11"/>
  <c r="BN34" i="11"/>
  <c r="BO34" i="11"/>
  <c r="BP34" i="11"/>
  <c r="BQ34" i="11"/>
  <c r="BR34" i="11"/>
  <c r="BS34" i="11"/>
  <c r="BT34" i="11"/>
  <c r="BU34" i="11"/>
  <c r="BV34" i="11"/>
  <c r="BW34" i="11"/>
  <c r="BX34" i="11"/>
  <c r="BY34" i="11"/>
  <c r="BZ34" i="11"/>
  <c r="CA34" i="11"/>
  <c r="CB34" i="11"/>
  <c r="CC34" i="11"/>
  <c r="CD34" i="11"/>
  <c r="CE34" i="11"/>
  <c r="CF34" i="11"/>
  <c r="CG34" i="11"/>
  <c r="CH34" i="11"/>
  <c r="CI34" i="11"/>
  <c r="CJ34" i="11"/>
  <c r="CK34" i="11"/>
  <c r="CL34" i="11"/>
  <c r="CM34" i="11"/>
  <c r="CN34" i="11"/>
  <c r="CO34" i="11"/>
  <c r="CP34" i="11"/>
  <c r="CQ34" i="11"/>
  <c r="CR34" i="11"/>
  <c r="CS34" i="11"/>
  <c r="CT34" i="11"/>
  <c r="CU34" i="11"/>
  <c r="CV34" i="11"/>
  <c r="CW34" i="11"/>
  <c r="CX34" i="11"/>
  <c r="CY34" i="11"/>
  <c r="CZ34" i="11"/>
  <c r="DA34" i="11"/>
  <c r="DB34" i="11"/>
  <c r="DC34" i="11"/>
  <c r="DD34" i="11"/>
  <c r="DE34" i="11"/>
  <c r="DF34" i="11"/>
  <c r="DG34" i="11"/>
  <c r="DH34" i="11"/>
  <c r="DI34" i="11"/>
  <c r="DJ34" i="11"/>
  <c r="DK34" i="11"/>
  <c r="DL34" i="11"/>
  <c r="DM34" i="11"/>
  <c r="DN34" i="11"/>
  <c r="DO34" i="11"/>
  <c r="DP34" i="11"/>
  <c r="DQ34" i="11"/>
  <c r="DR34" i="11"/>
  <c r="DS34" i="11"/>
  <c r="DT34" i="11"/>
  <c r="DU34" i="11"/>
  <c r="DV34" i="11"/>
  <c r="DW34" i="11"/>
  <c r="DX34" i="11"/>
  <c r="DY34" i="11"/>
  <c r="DZ34" i="11"/>
  <c r="EA34" i="11"/>
  <c r="EB34" i="11"/>
  <c r="EC34" i="11"/>
  <c r="ED34" i="11"/>
  <c r="EE34" i="11"/>
  <c r="EF34" i="11"/>
  <c r="EG34" i="11"/>
  <c r="EH34" i="11"/>
  <c r="EI34" i="11"/>
  <c r="EJ34" i="11"/>
  <c r="EK34" i="11"/>
  <c r="EL34" i="11"/>
  <c r="EM34" i="11"/>
  <c r="EN34" i="11"/>
  <c r="EO34" i="11"/>
  <c r="EP34" i="11"/>
  <c r="EQ34" i="11"/>
  <c r="ER34" i="11"/>
  <c r="ES34" i="11"/>
  <c r="ET34" i="11"/>
  <c r="EU34" i="11"/>
  <c r="EV34" i="11"/>
  <c r="EW34" i="11"/>
  <c r="EX34" i="11"/>
  <c r="EY34" i="11"/>
  <c r="EZ34" i="11"/>
  <c r="FA34" i="11"/>
  <c r="FB34" i="11"/>
  <c r="FC34" i="11"/>
  <c r="FD34" i="11"/>
  <c r="FE34" i="11"/>
  <c r="FF34" i="11"/>
  <c r="FG34" i="11"/>
  <c r="FH34" i="11"/>
  <c r="FI34" i="11"/>
  <c r="FJ34" i="11"/>
  <c r="FK34" i="11"/>
  <c r="FL34" i="11"/>
  <c r="FM34" i="11"/>
  <c r="FN34" i="11"/>
  <c r="FO34" i="11"/>
  <c r="FP34" i="11"/>
  <c r="FQ34" i="11"/>
  <c r="FR34" i="11"/>
  <c r="FS34" i="11"/>
  <c r="FT34" i="11"/>
  <c r="FU34" i="11"/>
  <c r="FV34" i="11"/>
  <c r="FW34" i="11"/>
  <c r="FX34" i="11"/>
  <c r="FY34" i="11"/>
  <c r="FZ34" i="11"/>
  <c r="GA34" i="11"/>
  <c r="GB34" i="11"/>
  <c r="GC34" i="11"/>
  <c r="GD34" i="11"/>
  <c r="GE34" i="11"/>
  <c r="GF34" i="11"/>
  <c r="GG34" i="11"/>
  <c r="GH34" i="11"/>
  <c r="GI34" i="11"/>
  <c r="GJ34" i="11"/>
  <c r="GK34" i="11"/>
  <c r="GL34" i="11"/>
  <c r="GM34" i="11"/>
  <c r="GN34" i="11"/>
  <c r="GO34" i="11"/>
  <c r="GP34" i="11"/>
  <c r="GQ34" i="11"/>
  <c r="GR34" i="11"/>
  <c r="GS34" i="11"/>
  <c r="GT34" i="11"/>
  <c r="GU34" i="11"/>
  <c r="GV34" i="11"/>
  <c r="GW34" i="11"/>
  <c r="GX34" i="11"/>
  <c r="GY34" i="11"/>
  <c r="GZ34" i="11"/>
  <c r="HA34" i="11"/>
  <c r="HB34" i="11"/>
  <c r="HC34" i="11"/>
  <c r="HD34" i="11"/>
  <c r="HE34" i="11"/>
  <c r="HF34" i="11"/>
  <c r="HG34" i="11"/>
  <c r="HH34" i="11"/>
  <c r="HI34" i="11"/>
  <c r="HJ34" i="11"/>
  <c r="HK34" i="11"/>
  <c r="HL34" i="11"/>
  <c r="HM34" i="11"/>
  <c r="HN34" i="11"/>
  <c r="HO34" i="11"/>
  <c r="HP34" i="11"/>
  <c r="HQ34" i="11"/>
  <c r="HR34" i="11"/>
  <c r="HS34" i="11"/>
  <c r="HT34" i="11"/>
  <c r="HU34" i="11"/>
  <c r="HV34" i="11"/>
  <c r="HW34" i="11"/>
  <c r="HX34" i="11"/>
  <c r="HY34" i="11"/>
  <c r="HZ34" i="11"/>
  <c r="IA34" i="11"/>
  <c r="IB34" i="11"/>
  <c r="IC34" i="11"/>
  <c r="ID34" i="11"/>
  <c r="IE34" i="11"/>
  <c r="IF34" i="11"/>
  <c r="IG34" i="11"/>
  <c r="IH34" i="11"/>
  <c r="II34" i="11"/>
  <c r="IJ34" i="11"/>
  <c r="IK34" i="11"/>
  <c r="IL34" i="11"/>
  <c r="IM34" i="11"/>
  <c r="IN34" i="11"/>
  <c r="IO34" i="11"/>
  <c r="IP34" i="11"/>
  <c r="IQ34" i="11"/>
  <c r="IR34" i="11"/>
  <c r="IS34" i="11"/>
  <c r="IT34" i="11"/>
  <c r="IU34" i="11"/>
  <c r="IV34" i="11"/>
  <c r="A33" i="11"/>
  <c r="B33" i="11"/>
  <c r="C33" i="11"/>
  <c r="D33" i="11"/>
  <c r="E33" i="11"/>
  <c r="F33" i="11"/>
  <c r="G33" i="11"/>
  <c r="H33" i="11"/>
  <c r="I33" i="11"/>
  <c r="J33" i="11"/>
  <c r="K33" i="11"/>
  <c r="L33" i="11"/>
  <c r="M33" i="11"/>
  <c r="N33" i="11"/>
  <c r="O33" i="11"/>
  <c r="P33" i="11"/>
  <c r="Q33" i="11"/>
  <c r="R33" i="11"/>
  <c r="S33" i="11"/>
  <c r="T33" i="11"/>
  <c r="U33" i="11"/>
  <c r="V33" i="11"/>
  <c r="W33" i="11"/>
  <c r="X33" i="11"/>
  <c r="Y33" i="11"/>
  <c r="Z33" i="11"/>
  <c r="AA33" i="11"/>
  <c r="AB33" i="11"/>
  <c r="AC33" i="11"/>
  <c r="AD33" i="11"/>
  <c r="AE33" i="11"/>
  <c r="AF33" i="11"/>
  <c r="AG33" i="11"/>
  <c r="AH33" i="11"/>
  <c r="AI33" i="11"/>
  <c r="AJ33" i="11"/>
  <c r="AK33" i="11"/>
  <c r="AL33" i="11"/>
  <c r="AM33" i="11"/>
  <c r="AN33" i="11"/>
  <c r="AO33" i="11"/>
  <c r="AP33" i="11"/>
  <c r="AQ33" i="11"/>
  <c r="AR33" i="11"/>
  <c r="AS33" i="11"/>
  <c r="AT33" i="11"/>
  <c r="AU33" i="11"/>
  <c r="AV33" i="11"/>
  <c r="AW33" i="11"/>
  <c r="AX33" i="11"/>
  <c r="AY33" i="11"/>
  <c r="AZ33" i="11"/>
  <c r="BA33" i="11"/>
  <c r="BB33" i="11"/>
  <c r="BC33" i="11"/>
  <c r="BD33" i="11"/>
  <c r="BE33" i="11"/>
  <c r="BF33" i="11"/>
  <c r="BG33" i="11"/>
  <c r="BH33" i="11"/>
  <c r="BI33" i="11"/>
  <c r="BJ33" i="11"/>
  <c r="BK33" i="11"/>
  <c r="BL33" i="11"/>
  <c r="BM33" i="11"/>
  <c r="BN33" i="11"/>
  <c r="BO33" i="11"/>
  <c r="BP33" i="11"/>
  <c r="BQ33" i="11"/>
  <c r="BR33" i="11"/>
  <c r="BS33" i="11"/>
  <c r="BT33" i="11"/>
  <c r="BU33" i="11"/>
  <c r="BV33" i="11"/>
  <c r="BW33" i="11"/>
  <c r="BX33" i="11"/>
  <c r="BY33" i="11"/>
  <c r="BZ33" i="11"/>
  <c r="CA33" i="11"/>
  <c r="CB33" i="11"/>
  <c r="CC33" i="11"/>
  <c r="CD33" i="11"/>
  <c r="CE33" i="11"/>
  <c r="CF33" i="11"/>
  <c r="CG33" i="11"/>
  <c r="CH33" i="11"/>
  <c r="CI33" i="11"/>
  <c r="CJ33" i="11"/>
  <c r="CK33" i="11"/>
  <c r="CL33" i="11"/>
  <c r="CM33" i="11"/>
  <c r="CN33" i="11"/>
  <c r="CO33" i="11"/>
  <c r="CP33" i="11"/>
  <c r="CQ33" i="11"/>
  <c r="CR33" i="11"/>
  <c r="CS33" i="11"/>
  <c r="CT33" i="11"/>
  <c r="CU33" i="11"/>
  <c r="CV33" i="11"/>
  <c r="CW33" i="11"/>
  <c r="CX33" i="11"/>
  <c r="CY33" i="11"/>
  <c r="CZ33" i="11"/>
  <c r="DA33" i="11"/>
  <c r="DB33" i="11"/>
  <c r="DC33" i="11"/>
  <c r="DD33" i="11"/>
  <c r="DE33" i="11"/>
  <c r="DF33" i="11"/>
  <c r="DG33" i="11"/>
  <c r="DH33" i="11"/>
  <c r="DI33" i="11"/>
  <c r="DJ33" i="11"/>
  <c r="DK33" i="11"/>
  <c r="DL33" i="11"/>
  <c r="DM33" i="11"/>
  <c r="DN33" i="11"/>
  <c r="DO33" i="11"/>
  <c r="DP33" i="11"/>
  <c r="DQ33" i="11"/>
  <c r="DR33" i="11"/>
  <c r="DS33" i="11"/>
  <c r="DT33" i="11"/>
  <c r="DU33" i="11"/>
  <c r="DV33" i="11"/>
  <c r="DW33" i="11"/>
  <c r="DX33" i="11"/>
  <c r="DY33" i="11"/>
  <c r="DZ33" i="11"/>
  <c r="EA33" i="11"/>
  <c r="EB33" i="11"/>
  <c r="EC33" i="11"/>
  <c r="ED33" i="11"/>
  <c r="EE33" i="11"/>
  <c r="EF33" i="11"/>
  <c r="EG33" i="11"/>
  <c r="EH33" i="11"/>
  <c r="EI33" i="11"/>
  <c r="EJ33" i="11"/>
  <c r="EK33" i="11"/>
  <c r="EL33" i="11"/>
  <c r="EM33" i="11"/>
  <c r="EN33" i="11"/>
  <c r="EO33" i="11"/>
  <c r="EP33" i="11"/>
  <c r="EQ33" i="11"/>
  <c r="ER33" i="11"/>
  <c r="ES33" i="11"/>
  <c r="ET33" i="11"/>
  <c r="EU33" i="11"/>
  <c r="EV33" i="11"/>
  <c r="EW33" i="11"/>
  <c r="EX33" i="11"/>
  <c r="EY33" i="11"/>
  <c r="EZ33" i="11"/>
  <c r="FA33" i="11"/>
  <c r="FB33" i="11"/>
  <c r="FC33" i="11"/>
  <c r="FD33" i="11"/>
  <c r="FE33" i="11"/>
  <c r="FF33" i="11"/>
  <c r="FG33" i="11"/>
  <c r="FH33" i="11"/>
  <c r="FI33" i="11"/>
  <c r="FJ33" i="11"/>
  <c r="FK33" i="11"/>
  <c r="FL33" i="11"/>
  <c r="FM33" i="11"/>
  <c r="FN33" i="11"/>
  <c r="FO33" i="11"/>
  <c r="FP33" i="11"/>
  <c r="FQ33" i="11"/>
  <c r="FR33" i="11"/>
  <c r="FS33" i="11"/>
  <c r="FT33" i="11"/>
  <c r="FU33" i="11"/>
  <c r="FV33" i="11"/>
  <c r="FW33" i="11"/>
  <c r="FX33" i="11"/>
  <c r="FY33" i="11"/>
  <c r="FZ33" i="11"/>
  <c r="GA33" i="11"/>
  <c r="GB33" i="11"/>
  <c r="GC33" i="11"/>
  <c r="GD33" i="11"/>
  <c r="GE33" i="11"/>
  <c r="GF33" i="11"/>
  <c r="GG33" i="11"/>
  <c r="GH33" i="11"/>
  <c r="GI33" i="11"/>
  <c r="GJ33" i="11"/>
  <c r="GK33" i="11"/>
  <c r="GL33" i="11"/>
  <c r="GM33" i="11"/>
  <c r="GN33" i="11"/>
  <c r="GO33" i="11"/>
  <c r="GP33" i="11"/>
  <c r="GQ33" i="11"/>
  <c r="GR33" i="11"/>
  <c r="GS33" i="11"/>
  <c r="GT33" i="11"/>
  <c r="GU33" i="11"/>
  <c r="GV33" i="11"/>
  <c r="GW33" i="11"/>
  <c r="GX33" i="11"/>
  <c r="GY33" i="11"/>
  <c r="GZ33" i="11"/>
  <c r="HA33" i="11"/>
  <c r="HB33" i="11"/>
  <c r="HC33" i="11"/>
  <c r="HD33" i="11"/>
  <c r="HE33" i="11"/>
  <c r="HF33" i="11"/>
  <c r="HG33" i="11"/>
  <c r="HH33" i="11"/>
  <c r="HI33" i="11"/>
  <c r="HJ33" i="11"/>
  <c r="HK33" i="11"/>
  <c r="HL33" i="11"/>
  <c r="HM33" i="11"/>
  <c r="HN33" i="11"/>
  <c r="HO33" i="11"/>
  <c r="HP33" i="11"/>
  <c r="HQ33" i="11"/>
  <c r="HR33" i="11"/>
  <c r="HS33" i="11"/>
  <c r="HT33" i="11"/>
  <c r="HU33" i="11"/>
  <c r="HV33" i="11"/>
  <c r="HW33" i="11"/>
  <c r="HX33" i="11"/>
  <c r="HY33" i="11"/>
  <c r="HZ33" i="11"/>
  <c r="IA33" i="11"/>
  <c r="IB33" i="11"/>
  <c r="IC33" i="11"/>
  <c r="ID33" i="11"/>
  <c r="IE33" i="11"/>
  <c r="IF33" i="11"/>
  <c r="IG33" i="11"/>
  <c r="IH33" i="11"/>
  <c r="II33" i="11"/>
  <c r="IJ33" i="11"/>
  <c r="IK33" i="11"/>
  <c r="IL33" i="11"/>
  <c r="IM33" i="11"/>
  <c r="IN33" i="11"/>
  <c r="IO33" i="11"/>
  <c r="IP33" i="11"/>
  <c r="IQ33" i="11"/>
  <c r="IR33" i="11"/>
  <c r="IS33" i="11"/>
  <c r="IT33" i="11"/>
  <c r="IU33" i="11"/>
  <c r="IV33" i="11"/>
  <c r="A32" i="11"/>
  <c r="B32" i="11"/>
  <c r="C32" i="11"/>
  <c r="D32" i="11"/>
  <c r="E32" i="11"/>
  <c r="F32" i="11"/>
  <c r="G32" i="11"/>
  <c r="H32" i="11"/>
  <c r="I32" i="11"/>
  <c r="J32" i="11"/>
  <c r="K32" i="11"/>
  <c r="L32" i="11"/>
  <c r="M32" i="11"/>
  <c r="N32" i="11"/>
  <c r="O32" i="11"/>
  <c r="P32" i="11"/>
  <c r="Q32" i="11"/>
  <c r="R32" i="11"/>
  <c r="S32" i="11"/>
  <c r="T32" i="11"/>
  <c r="U32" i="11"/>
  <c r="V32" i="11"/>
  <c r="W32" i="11"/>
  <c r="X32" i="11"/>
  <c r="Y32" i="11"/>
  <c r="Z32" i="11"/>
  <c r="AA32" i="11"/>
  <c r="AB32" i="11"/>
  <c r="AC32" i="11"/>
  <c r="AD32" i="11"/>
  <c r="AE32" i="11"/>
  <c r="AF32" i="11"/>
  <c r="AG32" i="11"/>
  <c r="AH32" i="11"/>
  <c r="AI32" i="11"/>
  <c r="AJ32" i="11"/>
  <c r="AK32" i="11"/>
  <c r="AL32" i="11"/>
  <c r="AM32" i="11"/>
  <c r="AN32" i="11"/>
  <c r="AO32" i="11"/>
  <c r="AP32" i="11"/>
  <c r="AQ32" i="11"/>
  <c r="AR32" i="11"/>
  <c r="AS32" i="11"/>
  <c r="AT32" i="11"/>
  <c r="AU32" i="11"/>
  <c r="AV32" i="11"/>
  <c r="AW32" i="11"/>
  <c r="AX32" i="11"/>
  <c r="AY32" i="11"/>
  <c r="AZ32" i="11"/>
  <c r="BA32" i="11"/>
  <c r="BB32" i="11"/>
  <c r="BC32" i="11"/>
  <c r="BD32" i="11"/>
  <c r="BE32" i="11"/>
  <c r="BF32" i="11"/>
  <c r="BG32" i="11"/>
  <c r="BH32" i="11"/>
  <c r="BI32" i="11"/>
  <c r="BJ32" i="11"/>
  <c r="BK32" i="11"/>
  <c r="BL32" i="11"/>
  <c r="BM32" i="11"/>
  <c r="BN32" i="11"/>
  <c r="BO32" i="11"/>
  <c r="BP32" i="11"/>
  <c r="BQ32" i="11"/>
  <c r="BR32" i="11"/>
  <c r="BS32" i="11"/>
  <c r="BT32" i="11"/>
  <c r="BU32" i="11"/>
  <c r="BV32" i="11"/>
  <c r="BW32" i="11"/>
  <c r="BX32" i="11"/>
  <c r="BY32" i="11"/>
  <c r="BZ32" i="11"/>
  <c r="CA32" i="11"/>
  <c r="CB32" i="11"/>
  <c r="CC32" i="11"/>
  <c r="CD32" i="11"/>
  <c r="CE32" i="11"/>
  <c r="CF32" i="11"/>
  <c r="CG32" i="11"/>
  <c r="CH32" i="11"/>
  <c r="CI32" i="11"/>
  <c r="CJ32" i="11"/>
  <c r="CK32" i="11"/>
  <c r="CL32" i="11"/>
  <c r="CM32" i="11"/>
  <c r="CN32" i="11"/>
  <c r="CO32" i="11"/>
  <c r="CP32" i="11"/>
  <c r="CQ32" i="11"/>
  <c r="CR32" i="11"/>
  <c r="CS32" i="11"/>
  <c r="CT32" i="11"/>
  <c r="CU32" i="11"/>
  <c r="CV32" i="11"/>
  <c r="CW32" i="11"/>
  <c r="CX32" i="11"/>
  <c r="CY32" i="11"/>
  <c r="CZ32" i="11"/>
  <c r="DA32" i="11"/>
  <c r="DB32" i="11"/>
  <c r="DC32" i="11"/>
  <c r="DD32" i="11"/>
  <c r="DE32" i="11"/>
  <c r="DF32" i="11"/>
  <c r="DG32" i="11"/>
  <c r="DH32" i="11"/>
  <c r="DI32" i="11"/>
  <c r="DJ32" i="11"/>
  <c r="DK32" i="11"/>
  <c r="DL32" i="11"/>
  <c r="DM32" i="11"/>
  <c r="DN32" i="11"/>
  <c r="DO32" i="11"/>
  <c r="DP32" i="11"/>
  <c r="DQ32" i="11"/>
  <c r="DR32" i="11"/>
  <c r="DS32" i="11"/>
  <c r="DT32" i="11"/>
  <c r="DU32" i="11"/>
  <c r="DV32" i="11"/>
  <c r="DW32" i="11"/>
  <c r="DX32" i="11"/>
  <c r="DY32" i="11"/>
  <c r="DZ32" i="11"/>
  <c r="EA32" i="11"/>
  <c r="EB32" i="11"/>
  <c r="EC32" i="11"/>
  <c r="ED32" i="11"/>
  <c r="EE32" i="11"/>
  <c r="EF32" i="11"/>
  <c r="EG32" i="11"/>
  <c r="EH32" i="11"/>
  <c r="EI32" i="11"/>
  <c r="EJ32" i="11"/>
  <c r="EK32" i="11"/>
  <c r="EL32" i="11"/>
  <c r="EM32" i="11"/>
  <c r="EN32" i="11"/>
  <c r="EO32" i="11"/>
  <c r="EP32" i="11"/>
  <c r="EQ32" i="11"/>
  <c r="ER32" i="11"/>
  <c r="ES32" i="11"/>
  <c r="ET32" i="11"/>
  <c r="EU32" i="11"/>
  <c r="EV32" i="11"/>
  <c r="EW32" i="11"/>
  <c r="EX32" i="11"/>
  <c r="EY32" i="11"/>
  <c r="EZ32" i="11"/>
  <c r="FA32" i="11"/>
  <c r="FB32" i="11"/>
  <c r="FC32" i="11"/>
  <c r="FD32" i="11"/>
  <c r="FE32" i="11"/>
  <c r="FF32" i="11"/>
  <c r="FG32" i="11"/>
  <c r="FH32" i="11"/>
  <c r="FI32" i="11"/>
  <c r="FJ32" i="11"/>
  <c r="FK32" i="11"/>
  <c r="FL32" i="11"/>
  <c r="FM32" i="11"/>
  <c r="FN32" i="11"/>
  <c r="FO32" i="11"/>
  <c r="FP32" i="11"/>
  <c r="FQ32" i="11"/>
  <c r="FR32" i="11"/>
  <c r="FS32" i="11"/>
  <c r="FT32" i="11"/>
  <c r="FU32" i="11"/>
  <c r="FV32" i="11"/>
  <c r="FW32" i="11"/>
  <c r="FX32" i="11"/>
  <c r="FY32" i="11"/>
  <c r="FZ32" i="11"/>
  <c r="GA32" i="11"/>
  <c r="GB32" i="11"/>
  <c r="GC32" i="11"/>
  <c r="GD32" i="11"/>
  <c r="GE32" i="11"/>
  <c r="GF32" i="11"/>
  <c r="GG32" i="11"/>
  <c r="GH32" i="11"/>
  <c r="GI32" i="11"/>
  <c r="GJ32" i="11"/>
  <c r="GK32" i="11"/>
  <c r="GL32" i="11"/>
  <c r="GM32" i="11"/>
  <c r="GN32" i="11"/>
  <c r="GO32" i="11"/>
  <c r="GP32" i="11"/>
  <c r="GQ32" i="11"/>
  <c r="GR32" i="11"/>
  <c r="GS32" i="11"/>
  <c r="GT32" i="11"/>
  <c r="GU32" i="11"/>
  <c r="GV32" i="11"/>
  <c r="GW32" i="11"/>
  <c r="GX32" i="11"/>
  <c r="GY32" i="11"/>
  <c r="GZ32" i="11"/>
  <c r="HA32" i="11"/>
  <c r="HB32" i="11"/>
  <c r="HC32" i="11"/>
  <c r="HD32" i="11"/>
  <c r="HE32" i="11"/>
  <c r="HF32" i="11"/>
  <c r="HG32" i="11"/>
  <c r="HH32" i="11"/>
  <c r="HI32" i="11"/>
  <c r="HJ32" i="11"/>
  <c r="HK32" i="11"/>
  <c r="HL32" i="11"/>
  <c r="HM32" i="11"/>
  <c r="HN32" i="11"/>
  <c r="HO32" i="11"/>
  <c r="HP32" i="11"/>
  <c r="HQ32" i="11"/>
  <c r="HR32" i="11"/>
  <c r="HS32" i="11"/>
  <c r="HT32" i="11"/>
  <c r="HU32" i="11"/>
  <c r="HV32" i="11"/>
  <c r="HW32" i="11"/>
  <c r="HX32" i="11"/>
  <c r="HY32" i="11"/>
  <c r="HZ32" i="11"/>
  <c r="IA32" i="11"/>
  <c r="IB32" i="11"/>
  <c r="IC32" i="11"/>
  <c r="ID32" i="11"/>
  <c r="IE32" i="11"/>
  <c r="IF32" i="11"/>
  <c r="IG32" i="11"/>
  <c r="IH32" i="11"/>
  <c r="II32" i="11"/>
  <c r="IJ32" i="11"/>
  <c r="IK32" i="11"/>
  <c r="IL32" i="11"/>
  <c r="IM32" i="11"/>
  <c r="IN32" i="11"/>
  <c r="IO32" i="11"/>
  <c r="IP32" i="11"/>
  <c r="IQ32" i="11"/>
  <c r="IR32" i="11"/>
  <c r="IS32" i="11"/>
  <c r="IT32" i="11"/>
  <c r="IU32" i="11"/>
  <c r="IV32" i="11"/>
  <c r="A31" i="11"/>
  <c r="B31" i="11"/>
  <c r="C31" i="11"/>
  <c r="D31" i="11"/>
  <c r="E31" i="11"/>
  <c r="F31" i="11"/>
  <c r="G31" i="11"/>
  <c r="H31" i="11"/>
  <c r="I31" i="11"/>
  <c r="J31" i="11"/>
  <c r="K31" i="11"/>
  <c r="L31" i="11"/>
  <c r="M31" i="11"/>
  <c r="N31" i="11"/>
  <c r="O31" i="11"/>
  <c r="P31" i="11"/>
  <c r="Q31" i="11"/>
  <c r="R31" i="11"/>
  <c r="S31" i="11"/>
  <c r="T31" i="11"/>
  <c r="U31" i="11"/>
  <c r="V31" i="11"/>
  <c r="W31" i="11"/>
  <c r="X31" i="11"/>
  <c r="Y31" i="11"/>
  <c r="Z31" i="11"/>
  <c r="AA31" i="11"/>
  <c r="AB31" i="11"/>
  <c r="AC31" i="11"/>
  <c r="AD31" i="11"/>
  <c r="AE31" i="11"/>
  <c r="AF31" i="11"/>
  <c r="AG31" i="11"/>
  <c r="AH31" i="11"/>
  <c r="AI31" i="11"/>
  <c r="AJ31" i="11"/>
  <c r="AK31" i="11"/>
  <c r="AL31" i="11"/>
  <c r="AM31" i="11"/>
  <c r="AN31" i="11"/>
  <c r="AO31" i="11"/>
  <c r="AP31" i="11"/>
  <c r="AQ31" i="11"/>
  <c r="AR31" i="11"/>
  <c r="AS31" i="11"/>
  <c r="AT31" i="11"/>
  <c r="AU31" i="11"/>
  <c r="AV31" i="11"/>
  <c r="AW31" i="11"/>
  <c r="AX31" i="11"/>
  <c r="AY31" i="11"/>
  <c r="AZ31" i="11"/>
  <c r="BA31" i="11"/>
  <c r="BB31" i="11"/>
  <c r="BC31" i="11"/>
  <c r="BD31" i="11"/>
  <c r="BE31" i="11"/>
  <c r="BF31" i="11"/>
  <c r="BG31" i="11"/>
  <c r="BH31" i="11"/>
  <c r="BI31" i="11"/>
  <c r="BJ31" i="11"/>
  <c r="BK31" i="11"/>
  <c r="BL31" i="11"/>
  <c r="BM31" i="11"/>
  <c r="BN31" i="11"/>
  <c r="BO31" i="11"/>
  <c r="BP31" i="11"/>
  <c r="BQ31" i="11"/>
  <c r="BR31" i="11"/>
  <c r="BS31" i="11"/>
  <c r="BT31" i="11"/>
  <c r="BU31" i="11"/>
  <c r="BV31" i="11"/>
  <c r="BW31" i="11"/>
  <c r="BX31" i="11"/>
  <c r="BY31" i="11"/>
  <c r="BZ31" i="11"/>
  <c r="CA31" i="11"/>
  <c r="CB31" i="11"/>
  <c r="CC31" i="11"/>
  <c r="CD31" i="11"/>
  <c r="CE31" i="11"/>
  <c r="CF31" i="11"/>
  <c r="CG31" i="11"/>
  <c r="CH31" i="11"/>
  <c r="CI31" i="11"/>
  <c r="CJ31" i="11"/>
  <c r="CK31" i="11"/>
  <c r="CL31" i="11"/>
  <c r="CM31" i="11"/>
  <c r="CN31" i="11"/>
  <c r="CO31" i="11"/>
  <c r="CP31" i="11"/>
  <c r="CQ31" i="11"/>
  <c r="CR31" i="11"/>
  <c r="CS31" i="11"/>
  <c r="CT31" i="11"/>
  <c r="CU31" i="11"/>
  <c r="CV31" i="11"/>
  <c r="CW31" i="11"/>
  <c r="CX31" i="11"/>
  <c r="CY31" i="11"/>
  <c r="CZ31" i="11"/>
  <c r="DA31" i="11"/>
  <c r="DB31" i="11"/>
  <c r="DC31" i="11"/>
  <c r="DD31" i="11"/>
  <c r="DE31" i="11"/>
  <c r="DF31" i="11"/>
  <c r="DG31" i="11"/>
  <c r="DH31" i="11"/>
  <c r="DI31" i="11"/>
  <c r="DJ31" i="11"/>
  <c r="DK31" i="11"/>
  <c r="DL31" i="11"/>
  <c r="DM31" i="11"/>
  <c r="DN31" i="11"/>
  <c r="DO31" i="11"/>
  <c r="DP31" i="11"/>
  <c r="DQ31" i="11"/>
  <c r="DR31" i="11"/>
  <c r="DS31" i="11"/>
  <c r="DT31" i="11"/>
  <c r="DU31" i="11"/>
  <c r="DV31" i="11"/>
  <c r="DW31" i="11"/>
  <c r="DX31" i="11"/>
  <c r="DY31" i="11"/>
  <c r="DZ31" i="11"/>
  <c r="EA31" i="11"/>
  <c r="EB31" i="11"/>
  <c r="EC31" i="11"/>
  <c r="ED31" i="11"/>
  <c r="EE31" i="11"/>
  <c r="EF31" i="11"/>
  <c r="EG31" i="11"/>
  <c r="EH31" i="11"/>
  <c r="EI31" i="11"/>
  <c r="EJ31" i="11"/>
  <c r="EK31" i="11"/>
  <c r="EL31" i="11"/>
  <c r="EM31" i="11"/>
  <c r="EN31" i="11"/>
  <c r="EO31" i="11"/>
  <c r="EP31" i="11"/>
  <c r="EQ31" i="11"/>
  <c r="ER31" i="11"/>
  <c r="ES31" i="11"/>
  <c r="ET31" i="11"/>
  <c r="EU31" i="11"/>
  <c r="EV31" i="11"/>
  <c r="EW31" i="11"/>
  <c r="EX31" i="11"/>
  <c r="EY31" i="11"/>
  <c r="EZ31" i="11"/>
  <c r="FA31" i="11"/>
  <c r="FB31" i="11"/>
  <c r="FC31" i="11"/>
  <c r="FD31" i="11"/>
  <c r="FE31" i="11"/>
  <c r="FF31" i="11"/>
  <c r="FG31" i="11"/>
  <c r="FH31" i="11"/>
  <c r="FI31" i="11"/>
  <c r="FJ31" i="11"/>
  <c r="FK31" i="11"/>
  <c r="FL31" i="11"/>
  <c r="FM31" i="11"/>
  <c r="FN31" i="11"/>
  <c r="FO31" i="11"/>
  <c r="FP31" i="11"/>
  <c r="FQ31" i="11"/>
  <c r="FR31" i="11"/>
  <c r="FS31" i="11"/>
  <c r="FT31" i="11"/>
  <c r="FU31" i="11"/>
  <c r="FV31" i="11"/>
  <c r="FW31" i="11"/>
  <c r="FX31" i="11"/>
  <c r="FY31" i="11"/>
  <c r="FZ31" i="11"/>
  <c r="GA31" i="11"/>
  <c r="GB31" i="11"/>
  <c r="GC31" i="11"/>
  <c r="GD31" i="11"/>
  <c r="GE31" i="11"/>
  <c r="GF31" i="11"/>
  <c r="GG31" i="11"/>
  <c r="GH31" i="11"/>
  <c r="GI31" i="11"/>
  <c r="GJ31" i="11"/>
  <c r="GK31" i="11"/>
  <c r="GL31" i="11"/>
  <c r="GM31" i="11"/>
  <c r="GN31" i="11"/>
  <c r="GO31" i="11"/>
  <c r="GP31" i="11"/>
  <c r="GQ31" i="11"/>
  <c r="GR31" i="11"/>
  <c r="GS31" i="11"/>
  <c r="GT31" i="11"/>
  <c r="GU31" i="11"/>
  <c r="GV31" i="11"/>
  <c r="GW31" i="11"/>
  <c r="GX31" i="11"/>
  <c r="GY31" i="11"/>
  <c r="GZ31" i="11"/>
  <c r="HA31" i="11"/>
  <c r="HB31" i="11"/>
  <c r="HC31" i="11"/>
  <c r="HD31" i="11"/>
  <c r="HE31" i="11"/>
  <c r="HF31" i="11"/>
  <c r="HG31" i="11"/>
  <c r="HH31" i="11"/>
  <c r="HI31" i="11"/>
  <c r="HJ31" i="11"/>
  <c r="HK31" i="11"/>
  <c r="HL31" i="11"/>
  <c r="HM31" i="11"/>
  <c r="HN31" i="11"/>
  <c r="HO31" i="11"/>
  <c r="HP31" i="11"/>
  <c r="HQ31" i="11"/>
  <c r="HR31" i="11"/>
  <c r="HS31" i="11"/>
  <c r="HT31" i="11"/>
  <c r="HU31" i="11"/>
  <c r="HV31" i="11"/>
  <c r="HW31" i="11"/>
  <c r="HX31" i="11"/>
  <c r="HY31" i="11"/>
  <c r="HZ31" i="11"/>
  <c r="IA31" i="11"/>
  <c r="IB31" i="11"/>
  <c r="IC31" i="11"/>
  <c r="ID31" i="11"/>
  <c r="IE31" i="11"/>
  <c r="IF31" i="11"/>
  <c r="IG31" i="11"/>
  <c r="IH31" i="11"/>
  <c r="II31" i="11"/>
  <c r="IJ31" i="11"/>
  <c r="IK31" i="11"/>
  <c r="IL31" i="11"/>
  <c r="IM31" i="11"/>
  <c r="IN31" i="11"/>
  <c r="IO31" i="11"/>
  <c r="IP31" i="11"/>
  <c r="IQ31" i="11"/>
  <c r="IR31" i="11"/>
  <c r="IS31" i="11"/>
  <c r="IT31" i="11"/>
  <c r="IU31" i="11"/>
  <c r="IV31" i="11"/>
  <c r="A30" i="11"/>
  <c r="B30" i="11"/>
  <c r="C30" i="11"/>
  <c r="D30" i="11"/>
  <c r="E30" i="11"/>
  <c r="F30" i="11"/>
  <c r="G30" i="11"/>
  <c r="H30" i="11"/>
  <c r="I30" i="11"/>
  <c r="J30" i="11"/>
  <c r="K30" i="11"/>
  <c r="L30" i="11"/>
  <c r="M30" i="11"/>
  <c r="N30" i="11"/>
  <c r="O30" i="11"/>
  <c r="P30" i="11"/>
  <c r="Q30" i="11"/>
  <c r="R30" i="11"/>
  <c r="S30" i="11"/>
  <c r="T30" i="11"/>
  <c r="U30" i="11"/>
  <c r="V30" i="11"/>
  <c r="W30" i="11"/>
  <c r="X30" i="11"/>
  <c r="Y30" i="11"/>
  <c r="Z30" i="11"/>
  <c r="AA30" i="11"/>
  <c r="AB30" i="11"/>
  <c r="AC30" i="11"/>
  <c r="AD30" i="11"/>
  <c r="AE30" i="11"/>
  <c r="AF30" i="11"/>
  <c r="AG30" i="11"/>
  <c r="AH30" i="11"/>
  <c r="AI30" i="11"/>
  <c r="AJ30" i="11"/>
  <c r="AK30" i="11"/>
  <c r="AL30" i="11"/>
  <c r="AM30" i="11"/>
  <c r="AN30" i="11"/>
  <c r="AO30" i="11"/>
  <c r="AP30" i="11"/>
  <c r="AQ30" i="11"/>
  <c r="AR30" i="11"/>
  <c r="AS30" i="11"/>
  <c r="AT30" i="11"/>
  <c r="AU30" i="11"/>
  <c r="AV30" i="11"/>
  <c r="AW30" i="11"/>
  <c r="AX30" i="11"/>
  <c r="AY30" i="11"/>
  <c r="AZ30" i="11"/>
  <c r="BA30" i="11"/>
  <c r="BB30" i="11"/>
  <c r="BC30" i="11"/>
  <c r="BD30" i="11"/>
  <c r="BE30" i="11"/>
  <c r="BF30" i="11"/>
  <c r="BG30" i="11"/>
  <c r="BH30" i="11"/>
  <c r="BI30" i="11"/>
  <c r="BJ30" i="11"/>
  <c r="BK30" i="11"/>
  <c r="BL30" i="11"/>
  <c r="BM30" i="11"/>
  <c r="BN30" i="11"/>
  <c r="BO30" i="11"/>
  <c r="BP30" i="11"/>
  <c r="BQ30" i="11"/>
  <c r="BR30" i="11"/>
  <c r="BS30" i="11"/>
  <c r="BT30" i="11"/>
  <c r="BU30" i="11"/>
  <c r="BV30" i="11"/>
  <c r="BW30" i="11"/>
  <c r="BX30" i="11"/>
  <c r="BY30" i="11"/>
  <c r="BZ30" i="11"/>
  <c r="CA30" i="11"/>
  <c r="CB30" i="11"/>
  <c r="CC30" i="11"/>
  <c r="CD30" i="11"/>
  <c r="CE30" i="11"/>
  <c r="CF30" i="11"/>
  <c r="CG30" i="11"/>
  <c r="CH30" i="11"/>
  <c r="CI30" i="11"/>
  <c r="CJ30" i="11"/>
  <c r="CK30" i="11"/>
  <c r="CL30" i="11"/>
  <c r="CM30" i="11"/>
  <c r="CN30" i="11"/>
  <c r="CO30" i="11"/>
  <c r="CP30" i="11"/>
  <c r="CQ30" i="11"/>
  <c r="CR30" i="11"/>
  <c r="CS30" i="11"/>
  <c r="CT30" i="11"/>
  <c r="CU30" i="11"/>
  <c r="CV30" i="11"/>
  <c r="CW30" i="11"/>
  <c r="CX30" i="11"/>
  <c r="CY30" i="11"/>
  <c r="CZ30" i="11"/>
  <c r="DA30" i="11"/>
  <c r="DB30" i="11"/>
  <c r="DC30" i="11"/>
  <c r="DD30" i="11"/>
  <c r="DE30" i="11"/>
  <c r="DF30" i="11"/>
  <c r="DG30" i="11"/>
  <c r="DH30" i="11"/>
  <c r="DI30" i="11"/>
  <c r="DJ30" i="11"/>
  <c r="DK30" i="11"/>
  <c r="DL30" i="11"/>
  <c r="DM30" i="11"/>
  <c r="DN30" i="11"/>
  <c r="DO30" i="11"/>
  <c r="DP30" i="11"/>
  <c r="DQ30" i="11"/>
  <c r="DR30" i="11"/>
  <c r="DS30" i="11"/>
  <c r="DT30" i="11"/>
  <c r="DU30" i="11"/>
  <c r="DV30" i="11"/>
  <c r="DW30" i="11"/>
  <c r="DX30" i="11"/>
  <c r="DY30" i="11"/>
  <c r="DZ30" i="11"/>
  <c r="EA30" i="11"/>
  <c r="EB30" i="11"/>
  <c r="EC30" i="11"/>
  <c r="ED30" i="11"/>
  <c r="EE30" i="11"/>
  <c r="EF30" i="11"/>
  <c r="EG30" i="11"/>
  <c r="EH30" i="11"/>
  <c r="EI30" i="11"/>
  <c r="EJ30" i="11"/>
  <c r="EK30" i="11"/>
  <c r="EL30" i="11"/>
  <c r="EM30" i="11"/>
  <c r="EN30" i="11"/>
  <c r="EO30" i="11"/>
  <c r="EP30" i="11"/>
  <c r="EQ30" i="11"/>
  <c r="ER30" i="11"/>
  <c r="ES30" i="11"/>
  <c r="ET30" i="11"/>
  <c r="EU30" i="11"/>
  <c r="EV30" i="11"/>
  <c r="EW30" i="11"/>
  <c r="EX30" i="11"/>
  <c r="EY30" i="11"/>
  <c r="EZ30" i="11"/>
  <c r="FA30" i="11"/>
  <c r="FB30" i="11"/>
  <c r="FC30" i="11"/>
  <c r="FD30" i="11"/>
  <c r="FE30" i="11"/>
  <c r="FF30" i="11"/>
  <c r="FG30" i="11"/>
  <c r="FH30" i="11"/>
  <c r="FI30" i="11"/>
  <c r="FJ30" i="11"/>
  <c r="FK30" i="11"/>
  <c r="FL30" i="11"/>
  <c r="FM30" i="11"/>
  <c r="FN30" i="11"/>
  <c r="FO30" i="11"/>
  <c r="FP30" i="11"/>
  <c r="FQ30" i="11"/>
  <c r="FR30" i="11"/>
  <c r="FS30" i="11"/>
  <c r="FT30" i="11"/>
  <c r="FU30" i="11"/>
  <c r="FV30" i="11"/>
  <c r="FW30" i="11"/>
  <c r="FX30" i="11"/>
  <c r="FY30" i="11"/>
  <c r="FZ30" i="11"/>
  <c r="GA30" i="11"/>
  <c r="GB30" i="11"/>
  <c r="GC30" i="11"/>
  <c r="GD30" i="11"/>
  <c r="GE30" i="11"/>
  <c r="GF30" i="11"/>
  <c r="GG30" i="11"/>
  <c r="GH30" i="11"/>
  <c r="GI30" i="11"/>
  <c r="GJ30" i="11"/>
  <c r="GK30" i="11"/>
  <c r="GL30" i="11"/>
  <c r="GM30" i="11"/>
  <c r="GN30" i="11"/>
  <c r="GO30" i="11"/>
  <c r="GP30" i="11"/>
  <c r="GQ30" i="11"/>
  <c r="GR30" i="11"/>
  <c r="GS30" i="11"/>
  <c r="GT30" i="11"/>
  <c r="GU30" i="11"/>
  <c r="GV30" i="11"/>
  <c r="GW30" i="11"/>
  <c r="GX30" i="11"/>
  <c r="GY30" i="11"/>
  <c r="GZ30" i="11"/>
  <c r="HA30" i="11"/>
  <c r="HB30" i="11"/>
  <c r="HC30" i="11"/>
  <c r="HD30" i="11"/>
  <c r="HE30" i="11"/>
  <c r="HF30" i="11"/>
  <c r="HG30" i="11"/>
  <c r="HH30" i="11"/>
  <c r="HI30" i="11"/>
  <c r="HJ30" i="11"/>
  <c r="HK30" i="11"/>
  <c r="HL30" i="11"/>
  <c r="HM30" i="11"/>
  <c r="HN30" i="11"/>
  <c r="HO30" i="11"/>
  <c r="HP30" i="11"/>
  <c r="HQ30" i="11"/>
  <c r="HR30" i="11"/>
  <c r="HS30" i="11"/>
  <c r="HT30" i="11"/>
  <c r="HU30" i="11"/>
  <c r="HV30" i="11"/>
  <c r="HW30" i="11"/>
  <c r="HX30" i="11"/>
  <c r="HY30" i="11"/>
  <c r="HZ30" i="11"/>
  <c r="IA30" i="11"/>
  <c r="IB30" i="11"/>
  <c r="IC30" i="11"/>
  <c r="ID30" i="11"/>
  <c r="IE30" i="11"/>
  <c r="IF30" i="11"/>
  <c r="IG30" i="11"/>
  <c r="IH30" i="11"/>
  <c r="II30" i="11"/>
  <c r="IJ30" i="11"/>
  <c r="IK30" i="11"/>
  <c r="IL30" i="11"/>
  <c r="IM30" i="11"/>
  <c r="IN30" i="11"/>
  <c r="IO30" i="11"/>
  <c r="IP30" i="11"/>
  <c r="IQ30" i="11"/>
  <c r="IR30" i="11"/>
  <c r="IS30" i="11"/>
  <c r="IT30" i="11"/>
  <c r="IU30" i="11"/>
  <c r="IV30" i="11"/>
  <c r="A29" i="11"/>
  <c r="B29" i="11"/>
  <c r="C29" i="11"/>
  <c r="D29" i="11"/>
  <c r="E29" i="11"/>
  <c r="F29" i="11"/>
  <c r="G29" i="11"/>
  <c r="H29" i="11"/>
  <c r="I29" i="11"/>
  <c r="J29" i="11"/>
  <c r="K29" i="11"/>
  <c r="L29" i="11"/>
  <c r="M29" i="11"/>
  <c r="N29" i="11"/>
  <c r="O29" i="11"/>
  <c r="P29" i="11"/>
  <c r="Q29" i="11"/>
  <c r="R29" i="11"/>
  <c r="S29" i="11"/>
  <c r="T29" i="11"/>
  <c r="U29" i="11"/>
  <c r="V29" i="11"/>
  <c r="W29" i="11"/>
  <c r="X29" i="11"/>
  <c r="Y29" i="11"/>
  <c r="Z29" i="11"/>
  <c r="AA29" i="11"/>
  <c r="AB29" i="11"/>
  <c r="AC29" i="11"/>
  <c r="AD29" i="11"/>
  <c r="AE29" i="11"/>
  <c r="AF29" i="11"/>
  <c r="AG29" i="11"/>
  <c r="AH29" i="11"/>
  <c r="AI29" i="11"/>
  <c r="AJ29" i="11"/>
  <c r="AK29" i="11"/>
  <c r="AL29" i="11"/>
  <c r="AM29" i="11"/>
  <c r="AN29" i="11"/>
  <c r="AO29" i="11"/>
  <c r="AP29" i="11"/>
  <c r="AQ29" i="11"/>
  <c r="AR29" i="11"/>
  <c r="AS29" i="11"/>
  <c r="AT29" i="11"/>
  <c r="AU29" i="11"/>
  <c r="AV29" i="11"/>
  <c r="AW29" i="11"/>
  <c r="AX29" i="11"/>
  <c r="AY29" i="11"/>
  <c r="AZ29" i="11"/>
  <c r="BA29" i="11"/>
  <c r="BB29" i="11"/>
  <c r="BC29" i="11"/>
  <c r="BD29" i="11"/>
  <c r="BE29" i="11"/>
  <c r="BF29" i="11"/>
  <c r="BG29" i="11"/>
  <c r="BH29" i="11"/>
  <c r="BI29" i="11"/>
  <c r="BJ29" i="11"/>
  <c r="BK29" i="11"/>
  <c r="BL29" i="11"/>
  <c r="BM29" i="11"/>
  <c r="BN29" i="11"/>
  <c r="BO29" i="11"/>
  <c r="BP29" i="11"/>
  <c r="BQ29" i="11"/>
  <c r="BR29" i="11"/>
  <c r="BS29" i="11"/>
  <c r="BT29" i="11"/>
  <c r="BU29" i="11"/>
  <c r="BV29" i="11"/>
  <c r="BW29" i="11"/>
  <c r="BX29" i="11"/>
  <c r="BY29" i="11"/>
  <c r="BZ29" i="11"/>
  <c r="CA29" i="11"/>
  <c r="CB29" i="11"/>
  <c r="CC29" i="11"/>
  <c r="CD29" i="11"/>
  <c r="CE29" i="11"/>
  <c r="CF29" i="11"/>
  <c r="CG29" i="11"/>
  <c r="CH29" i="11"/>
  <c r="CI29" i="11"/>
  <c r="CJ29" i="11"/>
  <c r="CK29" i="11"/>
  <c r="CL29" i="11"/>
  <c r="CM29" i="11"/>
  <c r="CN29" i="11"/>
  <c r="CO29" i="11"/>
  <c r="CP29" i="11"/>
  <c r="CQ29" i="11"/>
  <c r="CR29" i="11"/>
  <c r="CS29" i="11"/>
  <c r="CT29" i="11"/>
  <c r="CU29" i="11"/>
  <c r="CV29" i="11"/>
  <c r="CW29" i="11"/>
  <c r="CX29" i="11"/>
  <c r="CY29" i="11"/>
  <c r="CZ29" i="11"/>
  <c r="DA29" i="11"/>
  <c r="DB29" i="11"/>
  <c r="DC29" i="11"/>
  <c r="DD29" i="11"/>
  <c r="DE29" i="11"/>
  <c r="DF29" i="11"/>
  <c r="DG29" i="11"/>
  <c r="DH29" i="11"/>
  <c r="DI29" i="11"/>
  <c r="DJ29" i="11"/>
  <c r="DK29" i="11"/>
  <c r="DL29" i="11"/>
  <c r="DM29" i="11"/>
  <c r="DN29" i="11"/>
  <c r="DO29" i="11"/>
  <c r="DP29" i="11"/>
  <c r="DQ29" i="11"/>
  <c r="DR29" i="11"/>
  <c r="DS29" i="11"/>
  <c r="DT29" i="11"/>
  <c r="DU29" i="11"/>
  <c r="DV29" i="11"/>
  <c r="DW29" i="11"/>
  <c r="DX29" i="11"/>
  <c r="DY29" i="11"/>
  <c r="DZ29" i="11"/>
  <c r="EA29" i="11"/>
  <c r="EB29" i="11"/>
  <c r="EC29" i="11"/>
  <c r="ED29" i="11"/>
  <c r="EE29" i="11"/>
  <c r="EF29" i="11"/>
  <c r="EG29" i="11"/>
  <c r="EH29" i="11"/>
  <c r="EI29" i="11"/>
  <c r="EJ29" i="11"/>
  <c r="EK29" i="11"/>
  <c r="EL29" i="11"/>
  <c r="EM29" i="11"/>
  <c r="EN29" i="11"/>
  <c r="EO29" i="11"/>
  <c r="EP29" i="11"/>
  <c r="EQ29" i="11"/>
  <c r="ER29" i="11"/>
  <c r="ES29" i="11"/>
  <c r="ET29" i="11"/>
  <c r="EU29" i="11"/>
  <c r="EV29" i="11"/>
  <c r="EW29" i="11"/>
  <c r="EX29" i="11"/>
  <c r="EY29" i="11"/>
  <c r="EZ29" i="11"/>
  <c r="FA29" i="11"/>
  <c r="FB29" i="11"/>
  <c r="FC29" i="11"/>
  <c r="FD29" i="11"/>
  <c r="FE29" i="11"/>
  <c r="FF29" i="11"/>
  <c r="FG29" i="11"/>
  <c r="FH29" i="11"/>
  <c r="FI29" i="11"/>
  <c r="FJ29" i="11"/>
  <c r="FK29" i="11"/>
  <c r="FL29" i="11"/>
  <c r="FM29" i="11"/>
  <c r="FN29" i="11"/>
  <c r="FO29" i="11"/>
  <c r="FP29" i="11"/>
  <c r="FQ29" i="11"/>
  <c r="FR29" i="11"/>
  <c r="FS29" i="11"/>
  <c r="FT29" i="11"/>
  <c r="FU29" i="11"/>
  <c r="FV29" i="11"/>
  <c r="FW29" i="11"/>
  <c r="FX29" i="11"/>
  <c r="FY29" i="11"/>
  <c r="FZ29" i="11"/>
  <c r="GA29" i="11"/>
  <c r="GB29" i="11"/>
  <c r="GC29" i="11"/>
  <c r="GD29" i="11"/>
  <c r="GE29" i="11"/>
  <c r="GF29" i="11"/>
  <c r="GG29" i="11"/>
  <c r="GH29" i="11"/>
  <c r="GI29" i="11"/>
  <c r="GJ29" i="11"/>
  <c r="GK29" i="11"/>
  <c r="GL29" i="11"/>
  <c r="GM29" i="11"/>
  <c r="GN29" i="11"/>
  <c r="GO29" i="11"/>
  <c r="GP29" i="11"/>
  <c r="GQ29" i="11"/>
  <c r="GR29" i="11"/>
  <c r="GS29" i="11"/>
  <c r="GT29" i="11"/>
  <c r="GU29" i="11"/>
  <c r="GV29" i="11"/>
  <c r="GW29" i="11"/>
  <c r="GX29" i="11"/>
  <c r="GY29" i="11"/>
  <c r="GZ29" i="11"/>
  <c r="HA29" i="11"/>
  <c r="HB29" i="11"/>
  <c r="HC29" i="11"/>
  <c r="HD29" i="11"/>
  <c r="HE29" i="11"/>
  <c r="HF29" i="11"/>
  <c r="HG29" i="11"/>
  <c r="HH29" i="11"/>
  <c r="HI29" i="11"/>
  <c r="HJ29" i="11"/>
  <c r="HK29" i="11"/>
  <c r="HL29" i="11"/>
  <c r="HM29" i="11"/>
  <c r="HN29" i="11"/>
  <c r="HO29" i="11"/>
  <c r="HP29" i="11"/>
  <c r="HQ29" i="11"/>
  <c r="HR29" i="11"/>
  <c r="HS29" i="11"/>
  <c r="HT29" i="11"/>
  <c r="HU29" i="11"/>
  <c r="HV29" i="11"/>
  <c r="HW29" i="11"/>
  <c r="HX29" i="11"/>
  <c r="HY29" i="11"/>
  <c r="HZ29" i="11"/>
  <c r="IA29" i="11"/>
  <c r="IB29" i="11"/>
  <c r="IC29" i="11"/>
  <c r="ID29" i="11"/>
  <c r="IE29" i="11"/>
  <c r="IF29" i="11"/>
  <c r="IG29" i="11"/>
  <c r="IH29" i="11"/>
  <c r="II29" i="11"/>
  <c r="IJ29" i="11"/>
  <c r="IK29" i="11"/>
  <c r="IL29" i="11"/>
  <c r="IM29" i="11"/>
  <c r="IN29" i="11"/>
  <c r="IO29" i="11"/>
  <c r="IP29" i="11"/>
  <c r="IQ29" i="11"/>
  <c r="IR29" i="11"/>
  <c r="IS29" i="11"/>
  <c r="IT29" i="11"/>
  <c r="IU29" i="11"/>
  <c r="IV29" i="11"/>
  <c r="A28" i="11"/>
  <c r="B28" i="11"/>
  <c r="C28" i="11"/>
  <c r="D28" i="11"/>
  <c r="E28" i="11"/>
  <c r="F28" i="11"/>
  <c r="G28" i="11"/>
  <c r="A27" i="11"/>
  <c r="B27" i="11"/>
  <c r="C27" i="11"/>
  <c r="A26" i="11"/>
  <c r="B26" i="11"/>
  <c r="C26" i="11"/>
  <c r="A25" i="11"/>
  <c r="B25" i="11"/>
  <c r="C25" i="11"/>
  <c r="A24" i="11"/>
  <c r="B24" i="11"/>
  <c r="C24" i="11"/>
  <c r="D24" i="11"/>
  <c r="E24" i="11"/>
  <c r="F24" i="11"/>
  <c r="G24" i="11"/>
  <c r="H24" i="11"/>
  <c r="I24" i="11"/>
  <c r="J24" i="11"/>
  <c r="K24" i="11"/>
  <c r="L24" i="11"/>
  <c r="M24" i="11"/>
  <c r="N24" i="11"/>
  <c r="O24" i="11"/>
  <c r="P24" i="11"/>
  <c r="Q24" i="11"/>
  <c r="R24" i="11"/>
  <c r="S24" i="11"/>
  <c r="T24" i="11"/>
  <c r="U24" i="11"/>
  <c r="V24" i="11"/>
  <c r="W24" i="11"/>
  <c r="X24" i="11"/>
  <c r="Y24" i="11"/>
  <c r="Z24" i="11"/>
  <c r="AA24" i="11"/>
  <c r="AB24" i="11"/>
  <c r="AC24" i="11"/>
  <c r="AD24" i="11"/>
  <c r="AE24" i="11"/>
  <c r="AF24" i="11"/>
  <c r="AG24" i="11"/>
  <c r="AH24" i="11"/>
  <c r="AI24" i="11"/>
  <c r="AJ24" i="11"/>
  <c r="AK24" i="11"/>
  <c r="AL24" i="11"/>
  <c r="AM24" i="11"/>
  <c r="AN24" i="11"/>
  <c r="AO24" i="11"/>
  <c r="AP24" i="11"/>
  <c r="AQ24" i="11"/>
  <c r="AR24" i="11"/>
  <c r="AS24" i="11"/>
  <c r="AT24" i="11"/>
  <c r="AU24" i="11"/>
  <c r="AV24" i="11"/>
  <c r="AW24" i="11"/>
  <c r="AX24" i="11"/>
  <c r="AY24" i="11"/>
  <c r="AZ24" i="11"/>
  <c r="BA24" i="11"/>
  <c r="BB24" i="11"/>
  <c r="BC24" i="11"/>
  <c r="BD24" i="11"/>
  <c r="BE24" i="11"/>
  <c r="BF24" i="11"/>
  <c r="BG24" i="11"/>
  <c r="BH24" i="11"/>
  <c r="BI24" i="11"/>
  <c r="BJ24" i="11"/>
  <c r="BK24" i="11"/>
  <c r="BL24" i="11"/>
  <c r="BM24" i="11"/>
  <c r="BN24" i="11"/>
  <c r="BO24" i="11"/>
  <c r="BP24" i="11"/>
  <c r="BQ24" i="11"/>
  <c r="BR24" i="11"/>
  <c r="BS24" i="11"/>
  <c r="BT24" i="11"/>
  <c r="BU24" i="11"/>
  <c r="BV24" i="11"/>
  <c r="BW24" i="11"/>
  <c r="BX24" i="11"/>
  <c r="BY24" i="11"/>
  <c r="BZ24" i="11"/>
  <c r="CA24" i="11"/>
  <c r="CB24" i="11"/>
  <c r="CC24" i="11"/>
  <c r="CD24" i="11"/>
  <c r="CE24" i="11"/>
  <c r="CF24" i="11"/>
  <c r="CG24" i="11"/>
  <c r="CI24" i="11"/>
  <c r="CJ24" i="11"/>
  <c r="CK24" i="11"/>
  <c r="CM24" i="11"/>
  <c r="CN24" i="11"/>
  <c r="CO24" i="11"/>
  <c r="CP24" i="11"/>
  <c r="CQ24" i="11"/>
  <c r="CR24" i="11"/>
  <c r="CS24" i="11"/>
  <c r="CT24" i="11"/>
  <c r="CU24" i="11"/>
  <c r="CV24" i="11"/>
  <c r="CW24" i="11"/>
  <c r="CX24" i="11"/>
  <c r="CY24" i="11"/>
  <c r="A23" i="11"/>
  <c r="B23" i="11"/>
  <c r="C23" i="11"/>
  <c r="D23" i="11"/>
  <c r="E23" i="11"/>
  <c r="F23" i="11"/>
  <c r="G23" i="11"/>
  <c r="H23" i="11"/>
  <c r="I23" i="11"/>
  <c r="J23" i="11"/>
  <c r="K23" i="11"/>
  <c r="L23" i="11"/>
  <c r="M23" i="11"/>
  <c r="N23" i="11"/>
  <c r="O23" i="11"/>
  <c r="P23" i="11"/>
  <c r="Q23" i="11"/>
  <c r="R23" i="11"/>
  <c r="S23" i="11"/>
  <c r="T23" i="11"/>
  <c r="U23" i="11"/>
  <c r="V23" i="11"/>
  <c r="W23" i="11"/>
  <c r="X23" i="11"/>
  <c r="Y23" i="11"/>
  <c r="Z23" i="11"/>
  <c r="AA23" i="11"/>
  <c r="AB23" i="11"/>
  <c r="AC23" i="11"/>
  <c r="AD23" i="11"/>
  <c r="AE23" i="11"/>
  <c r="AF23" i="11"/>
  <c r="AG23" i="11"/>
  <c r="AH23" i="11"/>
  <c r="AI23" i="11"/>
  <c r="AJ23" i="11"/>
  <c r="AK23" i="11"/>
  <c r="AL23" i="11"/>
  <c r="AM23" i="11"/>
  <c r="AN23" i="11"/>
  <c r="AO23" i="11"/>
  <c r="AP23" i="11"/>
  <c r="AQ23" i="11"/>
  <c r="AR23" i="11"/>
  <c r="AS23" i="11"/>
  <c r="AT23" i="11"/>
  <c r="AU23" i="11"/>
  <c r="AV23" i="11"/>
  <c r="AW23" i="11"/>
  <c r="AX23" i="11"/>
  <c r="AY23" i="11"/>
  <c r="AZ23" i="11"/>
  <c r="BA23" i="11"/>
  <c r="BB23" i="11"/>
  <c r="BC23" i="11"/>
  <c r="BD23" i="11"/>
  <c r="BE23" i="11"/>
  <c r="BF23" i="11"/>
  <c r="BG23" i="11"/>
  <c r="BH23" i="11"/>
  <c r="BI23" i="11"/>
  <c r="BJ23" i="11"/>
  <c r="BK23" i="11"/>
  <c r="BL23" i="11"/>
  <c r="BM23" i="11"/>
  <c r="BN23" i="11"/>
  <c r="BO23" i="11"/>
  <c r="BP23" i="11"/>
  <c r="BQ23" i="11"/>
  <c r="BR23" i="11"/>
  <c r="BS23" i="11"/>
  <c r="BT23" i="11"/>
  <c r="BU23" i="11"/>
  <c r="BV23" i="11"/>
  <c r="BW23" i="11"/>
  <c r="BX23" i="11"/>
  <c r="BY23" i="11"/>
  <c r="BZ23" i="11"/>
  <c r="CA23" i="11"/>
  <c r="CB23" i="11"/>
  <c r="CC23" i="11"/>
  <c r="CD23" i="11"/>
  <c r="CE23" i="11"/>
  <c r="CF23" i="11"/>
  <c r="CG23" i="11"/>
  <c r="CH23" i="11"/>
  <c r="CI23" i="11"/>
  <c r="CJ23" i="11"/>
  <c r="CK23" i="11"/>
  <c r="CL23" i="11"/>
  <c r="CM23" i="11"/>
  <c r="CN23" i="11"/>
  <c r="CO23" i="11"/>
  <c r="CP23" i="11"/>
  <c r="CQ23" i="11"/>
  <c r="CR23" i="11"/>
  <c r="CS23" i="11"/>
  <c r="CT23" i="11"/>
  <c r="CU23" i="11"/>
  <c r="CV23" i="11"/>
  <c r="CW23" i="11"/>
  <c r="CX23" i="11"/>
  <c r="CY23" i="11"/>
  <c r="CZ23" i="11"/>
  <c r="DA23" i="11"/>
  <c r="DB23" i="11"/>
  <c r="DC23" i="11"/>
  <c r="DD23" i="11"/>
  <c r="DE23" i="11"/>
  <c r="DF23" i="11"/>
  <c r="DG23" i="11"/>
  <c r="DH23" i="11"/>
  <c r="DI23" i="11"/>
  <c r="DJ23" i="11"/>
  <c r="DK23" i="11"/>
  <c r="DL23" i="11"/>
  <c r="DM23" i="11"/>
  <c r="DN23" i="11"/>
  <c r="DO23" i="11"/>
  <c r="DP23" i="11"/>
  <c r="DQ23" i="11"/>
  <c r="DR23" i="11"/>
  <c r="DS23" i="11"/>
  <c r="DT23" i="11"/>
  <c r="DU23" i="11"/>
  <c r="DV23" i="11"/>
  <c r="DW23" i="11"/>
  <c r="DX23" i="11"/>
  <c r="DY23" i="11"/>
  <c r="DZ23" i="11"/>
  <c r="EA23" i="11"/>
  <c r="EB23" i="11"/>
  <c r="EC23" i="11"/>
  <c r="ED23" i="11"/>
  <c r="EE23" i="11"/>
  <c r="EF23" i="11"/>
  <c r="EG23" i="11"/>
  <c r="EH23" i="11"/>
  <c r="EI23" i="11"/>
  <c r="EJ23" i="11"/>
  <c r="EK23" i="11"/>
  <c r="EL23" i="11"/>
  <c r="EM23" i="11"/>
  <c r="EN23" i="11"/>
  <c r="EO23" i="11"/>
  <c r="EP23" i="11"/>
  <c r="EQ23" i="11"/>
  <c r="ER23" i="11"/>
  <c r="ES23" i="11"/>
  <c r="ET23" i="11"/>
  <c r="EU23" i="11"/>
  <c r="EV23" i="11"/>
  <c r="EW23" i="11"/>
  <c r="EX23" i="11"/>
  <c r="EY23" i="11"/>
  <c r="EZ23" i="11"/>
  <c r="FA23" i="11"/>
  <c r="FB23" i="11"/>
  <c r="FC23" i="11"/>
  <c r="FD23" i="11"/>
  <c r="FE23" i="11"/>
  <c r="FF23" i="11"/>
  <c r="FG23" i="11"/>
  <c r="FH23" i="11"/>
  <c r="FI23" i="11"/>
  <c r="FJ23" i="11"/>
  <c r="FK23" i="11"/>
  <c r="FL23" i="11"/>
  <c r="FM23" i="11"/>
  <c r="FN23" i="11"/>
  <c r="FO23" i="11"/>
  <c r="FP23" i="11"/>
  <c r="FQ23" i="11"/>
  <c r="FR23" i="11"/>
  <c r="FS23" i="11"/>
  <c r="FT23" i="11"/>
  <c r="FU23" i="11"/>
  <c r="FV23" i="11"/>
  <c r="FW23" i="11"/>
  <c r="FX23" i="11"/>
  <c r="FY23" i="11"/>
  <c r="FZ23" i="11"/>
  <c r="GA23" i="11"/>
  <c r="GB23" i="11"/>
  <c r="GC23" i="11"/>
  <c r="GD23" i="11"/>
  <c r="GE23" i="11"/>
  <c r="GF23" i="11"/>
  <c r="GG23" i="11"/>
  <c r="GH23" i="11"/>
  <c r="GI23" i="11"/>
  <c r="GJ23" i="11"/>
  <c r="GK23" i="11"/>
  <c r="GL23" i="11"/>
  <c r="GM23" i="11"/>
  <c r="GN23" i="11"/>
  <c r="GO23" i="11"/>
  <c r="GP23" i="11"/>
  <c r="GQ23" i="11"/>
  <c r="GR23" i="11"/>
  <c r="GS23" i="11"/>
  <c r="GT23" i="11"/>
  <c r="GU23" i="11"/>
  <c r="GV23" i="11"/>
  <c r="GW23" i="11"/>
  <c r="GX23" i="11"/>
  <c r="GY23" i="11"/>
  <c r="GZ23" i="11"/>
  <c r="HA23" i="11"/>
  <c r="HB23" i="11"/>
  <c r="HC23" i="11"/>
  <c r="HD23" i="11"/>
  <c r="HE23" i="11"/>
  <c r="HF23" i="11"/>
  <c r="HG23" i="11"/>
  <c r="HH23" i="11"/>
  <c r="HI23" i="11"/>
  <c r="HJ23" i="11"/>
  <c r="HK23" i="11"/>
  <c r="HL23" i="11"/>
  <c r="HM23" i="11"/>
  <c r="HN23" i="11"/>
  <c r="HO23" i="11"/>
  <c r="HP23" i="11"/>
  <c r="HQ23" i="11"/>
  <c r="HR23" i="11"/>
  <c r="HS23" i="11"/>
  <c r="HT23" i="11"/>
  <c r="HU23" i="11"/>
  <c r="HV23" i="11"/>
  <c r="HW23" i="11"/>
  <c r="HX23" i="11"/>
  <c r="HY23" i="11"/>
  <c r="HZ23" i="11"/>
  <c r="IA23" i="11"/>
  <c r="IB23" i="11"/>
  <c r="IC23" i="11"/>
  <c r="ID23" i="11"/>
  <c r="IE23" i="11"/>
  <c r="IF23" i="11"/>
  <c r="IG23" i="11"/>
  <c r="IH23" i="11"/>
  <c r="II23" i="11"/>
  <c r="IJ23" i="11"/>
  <c r="IK23" i="11"/>
  <c r="IL23" i="11"/>
  <c r="IM23" i="11"/>
  <c r="IN23" i="11"/>
  <c r="IO23" i="11"/>
  <c r="IP23" i="11"/>
  <c r="IQ23" i="11"/>
  <c r="IR23" i="11"/>
  <c r="IS23" i="11"/>
  <c r="IT23" i="11"/>
  <c r="IU23" i="11"/>
  <c r="IV23" i="11"/>
  <c r="A22" i="11"/>
  <c r="B22" i="11"/>
  <c r="C22" i="11"/>
  <c r="D22" i="11"/>
  <c r="E22" i="11"/>
  <c r="F22" i="11"/>
  <c r="G22" i="11"/>
  <c r="H22" i="11"/>
  <c r="I22" i="11"/>
  <c r="J22" i="11"/>
  <c r="K22" i="11"/>
  <c r="L22" i="11"/>
  <c r="M22" i="11"/>
  <c r="N22" i="11"/>
  <c r="O22" i="11"/>
  <c r="P22" i="11"/>
  <c r="Q22" i="11"/>
  <c r="R22" i="11"/>
  <c r="S22" i="11"/>
  <c r="T22" i="11"/>
  <c r="U22" i="11"/>
  <c r="V22" i="11"/>
  <c r="W22" i="11"/>
  <c r="X22" i="11"/>
  <c r="Y22" i="11"/>
  <c r="Z22" i="11"/>
  <c r="AA22" i="11"/>
  <c r="AB22" i="11"/>
  <c r="AC22" i="11"/>
  <c r="AD22" i="11"/>
  <c r="AE22" i="11"/>
  <c r="AF22" i="11"/>
  <c r="AG22" i="11"/>
  <c r="AH22" i="11"/>
  <c r="AI22" i="11"/>
  <c r="AJ22" i="11"/>
  <c r="AK22" i="11"/>
  <c r="AL22" i="11"/>
  <c r="AM22" i="11"/>
  <c r="AN22" i="11"/>
  <c r="AO22" i="11"/>
  <c r="AP22" i="11"/>
  <c r="AQ22" i="11"/>
  <c r="AR22" i="11"/>
  <c r="AS22" i="11"/>
  <c r="AT22" i="11"/>
  <c r="AU22" i="11"/>
  <c r="AV22" i="11"/>
  <c r="AW22" i="11"/>
  <c r="AX22" i="11"/>
  <c r="AY22" i="11"/>
  <c r="AZ22" i="11"/>
  <c r="BA22" i="11"/>
  <c r="BB22" i="11"/>
  <c r="BC22" i="11"/>
  <c r="BD22" i="11"/>
  <c r="BE22" i="11"/>
  <c r="BF22" i="11"/>
  <c r="BG22" i="11"/>
  <c r="BH22" i="11"/>
  <c r="BI22" i="11"/>
  <c r="BJ22" i="11"/>
  <c r="BK22" i="11"/>
  <c r="BL22" i="11"/>
  <c r="BM22" i="11"/>
  <c r="BN22" i="11"/>
  <c r="BO22" i="11"/>
  <c r="BP22" i="11"/>
  <c r="BQ22" i="11"/>
  <c r="BR22" i="11"/>
  <c r="BS22" i="11"/>
  <c r="BT22" i="11"/>
  <c r="BU22" i="11"/>
  <c r="BV22" i="11"/>
  <c r="BW22" i="11"/>
  <c r="BX22" i="11"/>
  <c r="BY22" i="11"/>
  <c r="BZ22" i="11"/>
  <c r="CA22" i="11"/>
  <c r="CB22" i="11"/>
  <c r="CC22" i="11"/>
  <c r="CD22" i="11"/>
  <c r="CE22" i="11"/>
  <c r="CF22" i="11"/>
  <c r="CG22" i="11"/>
  <c r="CH22" i="11"/>
  <c r="CI22" i="11"/>
  <c r="CJ22" i="11"/>
  <c r="CK22" i="11"/>
  <c r="CL22" i="11"/>
  <c r="CM22" i="11"/>
  <c r="CN22" i="11"/>
  <c r="CO22" i="11"/>
  <c r="CP22" i="11"/>
  <c r="CQ22" i="11"/>
  <c r="CR22" i="11"/>
  <c r="CS22" i="11"/>
  <c r="CT22" i="11"/>
  <c r="CU22" i="11"/>
  <c r="CV22" i="11"/>
  <c r="CW22" i="11"/>
  <c r="CX22" i="11"/>
  <c r="CY22" i="11"/>
  <c r="CZ22" i="11"/>
  <c r="DA22" i="11"/>
  <c r="DB22" i="11"/>
  <c r="DC22" i="11"/>
  <c r="DD22" i="11"/>
  <c r="DE22" i="11"/>
  <c r="DF22" i="11"/>
  <c r="DG22" i="11"/>
  <c r="DH22" i="11"/>
  <c r="DI22" i="11"/>
  <c r="DJ22" i="11"/>
  <c r="DK22" i="11"/>
  <c r="DL22" i="11"/>
  <c r="DM22" i="11"/>
  <c r="DN22" i="11"/>
  <c r="DO22" i="11"/>
  <c r="DP22" i="11"/>
  <c r="DQ22" i="11"/>
  <c r="DR22" i="11"/>
  <c r="DS22" i="11"/>
  <c r="DT22" i="11"/>
  <c r="DU22" i="11"/>
  <c r="DV22" i="11"/>
  <c r="DW22" i="11"/>
  <c r="DX22" i="11"/>
  <c r="DY22" i="11"/>
  <c r="DZ22" i="11"/>
  <c r="EA22" i="11"/>
  <c r="EB22" i="11"/>
  <c r="EC22" i="11"/>
  <c r="ED22" i="11"/>
  <c r="EE22" i="11"/>
  <c r="EF22" i="11"/>
  <c r="EG22" i="11"/>
  <c r="EH22" i="11"/>
  <c r="EI22" i="11"/>
  <c r="EJ22" i="11"/>
  <c r="EK22" i="11"/>
  <c r="EL22" i="11"/>
  <c r="EM22" i="11"/>
  <c r="EN22" i="11"/>
  <c r="EO22" i="11"/>
  <c r="EP22" i="11"/>
  <c r="EQ22" i="11"/>
  <c r="ER22" i="11"/>
  <c r="ES22" i="11"/>
  <c r="ET22" i="11"/>
  <c r="EU22" i="11"/>
  <c r="EV22" i="11"/>
  <c r="EW22" i="11"/>
  <c r="EX22" i="11"/>
  <c r="EY22" i="11"/>
  <c r="EZ22" i="11"/>
  <c r="FA22" i="11"/>
  <c r="FB22" i="11"/>
  <c r="FC22" i="11"/>
  <c r="FD22" i="11"/>
  <c r="FE22" i="11"/>
  <c r="FF22" i="11"/>
  <c r="FG22" i="11"/>
  <c r="FH22" i="11"/>
  <c r="FI22" i="11"/>
  <c r="FJ22" i="11"/>
  <c r="FK22" i="11"/>
  <c r="FL22" i="11"/>
  <c r="FM22" i="11"/>
  <c r="FN22" i="11"/>
  <c r="FO22" i="11"/>
  <c r="FP22" i="11"/>
  <c r="FQ22" i="11"/>
  <c r="FR22" i="11"/>
  <c r="FS22" i="11"/>
  <c r="FT22" i="11"/>
  <c r="FU22" i="11"/>
  <c r="FV22" i="11"/>
  <c r="FW22" i="11"/>
  <c r="FX22" i="11"/>
  <c r="FY22" i="11"/>
  <c r="FZ22" i="11"/>
  <c r="GA22" i="11"/>
  <c r="GB22" i="11"/>
  <c r="GC22" i="11"/>
  <c r="GD22" i="11"/>
  <c r="GE22" i="11"/>
  <c r="GF22" i="11"/>
  <c r="GG22" i="11"/>
  <c r="GH22" i="11"/>
  <c r="GI22" i="11"/>
  <c r="GJ22" i="11"/>
  <c r="GK22" i="11"/>
  <c r="GL22" i="11"/>
  <c r="GM22" i="11"/>
  <c r="GN22" i="11"/>
  <c r="GO22" i="11"/>
  <c r="GP22" i="11"/>
  <c r="GQ22" i="11"/>
  <c r="GR22" i="11"/>
  <c r="GS22" i="11"/>
  <c r="GT22" i="11"/>
  <c r="GU22" i="11"/>
  <c r="GV22" i="11"/>
  <c r="GW22" i="11"/>
  <c r="GX22" i="11"/>
  <c r="GY22" i="11"/>
  <c r="GZ22" i="11"/>
  <c r="HA22" i="11"/>
  <c r="HB22" i="11"/>
  <c r="HC22" i="11"/>
  <c r="HD22" i="11"/>
  <c r="HE22" i="11"/>
  <c r="HF22" i="11"/>
  <c r="HG22" i="11"/>
  <c r="HH22" i="11"/>
  <c r="HI22" i="11"/>
  <c r="HJ22" i="11"/>
  <c r="HK22" i="11"/>
  <c r="HL22" i="11"/>
  <c r="HM22" i="11"/>
  <c r="HN22" i="11"/>
  <c r="HO22" i="11"/>
  <c r="HP22" i="11"/>
  <c r="HQ22" i="11"/>
  <c r="HR22" i="11"/>
  <c r="HS22" i="11"/>
  <c r="HT22" i="11"/>
  <c r="HU22" i="11"/>
  <c r="HV22" i="11"/>
  <c r="HW22" i="11"/>
  <c r="HX22" i="11"/>
  <c r="HY22" i="11"/>
  <c r="HZ22" i="11"/>
  <c r="IA22" i="11"/>
  <c r="IB22" i="11"/>
  <c r="IC22" i="11"/>
  <c r="ID22" i="11"/>
  <c r="IE22" i="11"/>
  <c r="IF22" i="11"/>
  <c r="IG22" i="11"/>
  <c r="IH22" i="11"/>
  <c r="II22" i="11"/>
  <c r="IJ22" i="11"/>
  <c r="IK22" i="11"/>
  <c r="IL22" i="11"/>
  <c r="IM22" i="11"/>
  <c r="IN22" i="11"/>
  <c r="IO22" i="11"/>
  <c r="IP22" i="11"/>
  <c r="IQ22" i="11"/>
  <c r="IR22" i="11"/>
  <c r="IS22" i="11"/>
  <c r="IT22" i="11"/>
  <c r="IU22" i="11"/>
  <c r="IV22" i="11"/>
  <c r="A21" i="11"/>
  <c r="B21" i="11"/>
  <c r="C21" i="11"/>
  <c r="D21" i="11"/>
  <c r="E21" i="11"/>
  <c r="F21" i="11"/>
  <c r="G21" i="11"/>
  <c r="H21" i="11"/>
  <c r="I21" i="11"/>
  <c r="J21" i="11"/>
  <c r="K21" i="11"/>
  <c r="L21" i="11"/>
  <c r="M21" i="11"/>
  <c r="N21" i="11"/>
  <c r="O21" i="11"/>
  <c r="P21" i="11"/>
  <c r="Q21" i="11"/>
  <c r="R21" i="11"/>
  <c r="S21" i="11"/>
  <c r="T21" i="11"/>
  <c r="U21" i="11"/>
  <c r="V21" i="11"/>
  <c r="W21" i="11"/>
  <c r="X21" i="11"/>
  <c r="Y21" i="11"/>
  <c r="Z21" i="11"/>
  <c r="AA21" i="11"/>
  <c r="AB21" i="11"/>
  <c r="AC21" i="11"/>
  <c r="AD21" i="11"/>
  <c r="AE21" i="11"/>
  <c r="AF21" i="11"/>
  <c r="AG21" i="11"/>
  <c r="AH21" i="11"/>
  <c r="AI21" i="11"/>
  <c r="AJ21" i="11"/>
  <c r="AK21" i="11"/>
  <c r="AL21" i="11"/>
  <c r="AM21" i="11"/>
  <c r="AN21" i="11"/>
  <c r="AO21" i="11"/>
  <c r="AP21" i="11"/>
  <c r="AQ21" i="11"/>
  <c r="AR21" i="11"/>
  <c r="AS21" i="11"/>
  <c r="AT21" i="11"/>
  <c r="AU21" i="11"/>
  <c r="AV21" i="11"/>
  <c r="AW21" i="11"/>
  <c r="AX21" i="11"/>
  <c r="AY21" i="11"/>
  <c r="AZ21" i="11"/>
  <c r="BA21" i="11"/>
  <c r="BB21" i="11"/>
  <c r="BC21" i="11"/>
  <c r="BD21" i="11"/>
  <c r="BE21" i="11"/>
  <c r="BF21" i="11"/>
  <c r="BG21" i="11"/>
  <c r="BH21" i="11"/>
  <c r="BI21" i="11"/>
  <c r="BJ21" i="11"/>
  <c r="BK21" i="11"/>
  <c r="BL21" i="11"/>
  <c r="BM21" i="11"/>
  <c r="BN21" i="11"/>
  <c r="BO21" i="11"/>
  <c r="BP21" i="11"/>
  <c r="BQ21" i="11"/>
  <c r="BR21" i="11"/>
  <c r="BS21" i="11"/>
  <c r="BT21" i="11"/>
  <c r="BU21" i="11"/>
  <c r="BV21" i="11"/>
  <c r="BW21" i="11"/>
  <c r="BX21" i="11"/>
  <c r="BY21" i="11"/>
  <c r="BZ21" i="11"/>
  <c r="CA21" i="11"/>
  <c r="CB21" i="11"/>
  <c r="CC21" i="11"/>
  <c r="CD21" i="11"/>
  <c r="CE21" i="11"/>
  <c r="CF21" i="11"/>
  <c r="CG21" i="11"/>
  <c r="CH21" i="11"/>
  <c r="CI21" i="11"/>
  <c r="CJ21" i="11"/>
  <c r="CK21" i="11"/>
  <c r="CL21" i="11"/>
  <c r="CM21" i="11"/>
  <c r="CN21" i="11"/>
  <c r="CO21" i="11"/>
  <c r="CP21" i="11"/>
  <c r="CQ21" i="11"/>
  <c r="CR21" i="11"/>
  <c r="CS21" i="11"/>
  <c r="CT21" i="11"/>
  <c r="CU21" i="11"/>
  <c r="CV21" i="11"/>
  <c r="CW21" i="11"/>
  <c r="CX21" i="11"/>
  <c r="CY21" i="11"/>
  <c r="CZ21" i="11"/>
  <c r="DA21" i="11"/>
  <c r="DB21" i="11"/>
  <c r="DC21" i="11"/>
  <c r="DD21" i="11"/>
  <c r="DE21" i="11"/>
  <c r="DF21" i="11"/>
  <c r="DG21" i="11"/>
  <c r="DH21" i="11"/>
  <c r="DI21" i="11"/>
  <c r="DJ21" i="11"/>
  <c r="DK21" i="11"/>
  <c r="DL21" i="11"/>
  <c r="DM21" i="11"/>
  <c r="DN21" i="11"/>
  <c r="DO21" i="11"/>
  <c r="DP21" i="11"/>
  <c r="DQ21" i="11"/>
  <c r="DR21" i="11"/>
  <c r="DS21" i="11"/>
  <c r="DT21" i="11"/>
  <c r="DU21" i="11"/>
  <c r="DV21" i="11"/>
  <c r="DW21" i="11"/>
  <c r="DX21" i="11"/>
  <c r="DY21" i="11"/>
  <c r="DZ21" i="11"/>
  <c r="EA21" i="11"/>
  <c r="EB21" i="11"/>
  <c r="EC21" i="11"/>
  <c r="ED21" i="11"/>
  <c r="EE21" i="11"/>
  <c r="EF21" i="11"/>
  <c r="EG21" i="11"/>
  <c r="EH21" i="11"/>
  <c r="EI21" i="11"/>
  <c r="EJ21" i="11"/>
  <c r="EK21" i="11"/>
  <c r="EL21" i="11"/>
  <c r="EM21" i="11"/>
  <c r="EN21" i="11"/>
  <c r="EO21" i="11"/>
  <c r="EP21" i="11"/>
  <c r="EQ21" i="11"/>
  <c r="ER21" i="11"/>
  <c r="ES21" i="11"/>
  <c r="ET21" i="11"/>
  <c r="EU21" i="11"/>
  <c r="EV21" i="11"/>
  <c r="EW21" i="11"/>
  <c r="EX21" i="11"/>
  <c r="EY21" i="11"/>
  <c r="EZ21" i="11"/>
  <c r="FA21" i="11"/>
  <c r="FB21" i="11"/>
  <c r="FC21" i="11"/>
  <c r="FD21" i="11"/>
  <c r="FE21" i="11"/>
  <c r="FF21" i="11"/>
  <c r="FG21" i="11"/>
  <c r="FH21" i="11"/>
  <c r="FI21" i="11"/>
  <c r="FJ21" i="11"/>
  <c r="FK21" i="11"/>
  <c r="FL21" i="11"/>
  <c r="FM21" i="11"/>
  <c r="FN21" i="11"/>
  <c r="FO21" i="11"/>
  <c r="FP21" i="11"/>
  <c r="FQ21" i="11"/>
  <c r="FR21" i="11"/>
  <c r="FS21" i="11"/>
  <c r="FT21" i="11"/>
  <c r="FU21" i="11"/>
  <c r="FV21" i="11"/>
  <c r="FW21" i="11"/>
  <c r="FX21" i="11"/>
  <c r="FY21" i="11"/>
  <c r="FZ21" i="11"/>
  <c r="GA21" i="11"/>
  <c r="GB21" i="11"/>
  <c r="GC21" i="11"/>
  <c r="GD21" i="11"/>
  <c r="GE21" i="11"/>
  <c r="GF21" i="11"/>
  <c r="GG21" i="11"/>
  <c r="GH21" i="11"/>
  <c r="GI21" i="11"/>
  <c r="GJ21" i="11"/>
  <c r="GK21" i="11"/>
  <c r="GL21" i="11"/>
  <c r="GM21" i="11"/>
  <c r="GN21" i="11"/>
  <c r="GO21" i="11"/>
  <c r="GP21" i="11"/>
  <c r="GQ21" i="11"/>
  <c r="GR21" i="11"/>
  <c r="GS21" i="11"/>
  <c r="GT21" i="11"/>
  <c r="GU21" i="11"/>
  <c r="GY21" i="11"/>
  <c r="HA21" i="11"/>
  <c r="HC21" i="11"/>
  <c r="HE21" i="11"/>
  <c r="HG21" i="11"/>
  <c r="HI21" i="11"/>
  <c r="HL21" i="11"/>
  <c r="HM21" i="11"/>
  <c r="HN21" i="11"/>
  <c r="HO21" i="11"/>
  <c r="HP21" i="11"/>
  <c r="HQ21" i="11"/>
  <c r="HR21" i="11"/>
  <c r="HS21" i="11"/>
  <c r="HT21" i="11"/>
  <c r="HU21" i="11"/>
  <c r="HV21" i="11"/>
  <c r="HW21" i="11"/>
  <c r="HX21" i="11"/>
  <c r="HY21" i="11"/>
  <c r="HZ21" i="11"/>
  <c r="IA21" i="11"/>
  <c r="IB21" i="11"/>
  <c r="IC21" i="11"/>
  <c r="ID21" i="11"/>
  <c r="IE21" i="11"/>
  <c r="IF21" i="11"/>
  <c r="IG21" i="11"/>
  <c r="IH21" i="11"/>
  <c r="II21" i="11"/>
  <c r="IJ21" i="11"/>
  <c r="IK21" i="11"/>
  <c r="IL21" i="11"/>
  <c r="IM21" i="11"/>
  <c r="IN21" i="11"/>
  <c r="IO21" i="11"/>
  <c r="IP21" i="11"/>
  <c r="IQ21" i="11"/>
  <c r="IR21" i="11"/>
  <c r="IS21" i="11"/>
  <c r="IT21" i="11"/>
  <c r="IU21" i="11"/>
  <c r="IV21" i="11"/>
  <c r="A20" i="11"/>
  <c r="B20" i="11"/>
  <c r="C20" i="11"/>
  <c r="D20" i="11"/>
  <c r="E20" i="11"/>
  <c r="F20" i="11"/>
  <c r="G20" i="11"/>
  <c r="H20" i="11"/>
  <c r="I20" i="11"/>
  <c r="J20" i="11"/>
  <c r="K20" i="11"/>
  <c r="L20" i="11"/>
  <c r="M20" i="11"/>
  <c r="N20" i="11"/>
  <c r="O20" i="11"/>
  <c r="P20" i="11"/>
  <c r="Q20" i="11"/>
  <c r="R20" i="11"/>
  <c r="T20" i="11"/>
  <c r="U20" i="11"/>
  <c r="V20" i="11"/>
  <c r="W20" i="11"/>
  <c r="X20" i="11"/>
  <c r="Y20" i="11"/>
  <c r="Z20" i="11"/>
  <c r="AA20" i="11"/>
  <c r="AB20" i="11"/>
  <c r="AC20" i="11"/>
  <c r="AD20" i="11"/>
  <c r="AE20" i="11"/>
  <c r="AF20" i="11"/>
  <c r="AG20" i="11"/>
  <c r="AH20" i="11"/>
  <c r="AI20" i="11"/>
  <c r="AJ20" i="11"/>
  <c r="AK20" i="11"/>
  <c r="AL20" i="11"/>
  <c r="AM20" i="11"/>
  <c r="AN20" i="11"/>
  <c r="AO20" i="11"/>
  <c r="AP20" i="11"/>
  <c r="AQ20" i="11"/>
  <c r="AR20" i="11"/>
  <c r="AS20" i="11"/>
  <c r="AT20" i="11"/>
  <c r="AU20" i="11"/>
  <c r="AV20" i="11"/>
  <c r="AW20" i="11"/>
  <c r="AX20" i="11"/>
  <c r="AY20" i="11"/>
  <c r="AZ20" i="11"/>
  <c r="BA20" i="11"/>
  <c r="BB20" i="11"/>
  <c r="BC20" i="11"/>
  <c r="BD20" i="11"/>
  <c r="BE20" i="11"/>
  <c r="BF20" i="11"/>
  <c r="BG20" i="11"/>
  <c r="BH20" i="11"/>
  <c r="BI20" i="11"/>
  <c r="BJ20" i="11"/>
  <c r="BK20" i="11"/>
  <c r="BL20" i="11"/>
  <c r="BM20" i="11"/>
  <c r="BN20" i="11"/>
  <c r="BO20" i="11"/>
  <c r="BP20" i="11"/>
  <c r="BQ20" i="11"/>
  <c r="BR20" i="11"/>
  <c r="BS20" i="11"/>
  <c r="BT20" i="11"/>
  <c r="BU20" i="11"/>
  <c r="BV20" i="11"/>
  <c r="BW20" i="11"/>
  <c r="BX20" i="11"/>
  <c r="BY20" i="11"/>
  <c r="BZ20" i="11"/>
  <c r="CA20" i="11"/>
  <c r="CB20" i="11"/>
  <c r="CC20" i="11"/>
  <c r="CD20" i="11"/>
  <c r="CE20" i="11"/>
  <c r="CF20" i="11"/>
  <c r="CG20" i="11"/>
  <c r="CH20" i="11"/>
  <c r="CI20" i="11"/>
  <c r="CJ20" i="11"/>
  <c r="CK20" i="11"/>
  <c r="CL20" i="11"/>
  <c r="CM20" i="11"/>
  <c r="CN20" i="11"/>
  <c r="CO20" i="11"/>
  <c r="CP20" i="11"/>
  <c r="CQ20" i="11"/>
  <c r="CR20" i="11"/>
  <c r="CS20" i="11"/>
  <c r="CT20" i="11"/>
  <c r="CU20" i="11"/>
  <c r="CV20" i="11"/>
  <c r="CW20" i="11"/>
  <c r="CX20" i="11"/>
  <c r="CY20" i="11"/>
  <c r="CZ20" i="11"/>
  <c r="DA20" i="11"/>
  <c r="DB20" i="11"/>
  <c r="DC20" i="11"/>
  <c r="DD20" i="11"/>
  <c r="DE20" i="11"/>
  <c r="DF20" i="11"/>
  <c r="DG20" i="11"/>
  <c r="DH20" i="11"/>
  <c r="DI20" i="11"/>
  <c r="DJ20" i="11"/>
  <c r="DK20" i="11"/>
  <c r="DL20" i="11"/>
  <c r="DM20" i="11"/>
  <c r="DN20" i="11"/>
  <c r="DO20" i="11"/>
  <c r="DP20" i="11"/>
  <c r="DQ20" i="11"/>
  <c r="DR20" i="11"/>
  <c r="DS20" i="11"/>
  <c r="DT20" i="11"/>
  <c r="DU20" i="11"/>
  <c r="DV20" i="11"/>
  <c r="DW20" i="11"/>
  <c r="DX20" i="11"/>
  <c r="DY20" i="11"/>
  <c r="DZ20" i="11"/>
  <c r="EA20" i="11"/>
  <c r="EB20" i="11"/>
  <c r="EC20" i="11"/>
  <c r="ED20" i="11"/>
  <c r="EE20" i="11"/>
  <c r="EF20" i="11"/>
  <c r="EG20" i="11"/>
  <c r="EH20" i="11"/>
  <c r="EI20" i="11"/>
  <c r="EJ20" i="11"/>
  <c r="EK20" i="11"/>
  <c r="EL20" i="11"/>
  <c r="EM20" i="11"/>
  <c r="EN20" i="11"/>
  <c r="EO20" i="11"/>
  <c r="EP20" i="11"/>
  <c r="EQ20" i="11"/>
  <c r="ER20" i="11"/>
  <c r="ES20" i="11"/>
  <c r="ET20" i="11"/>
  <c r="EU20" i="11"/>
  <c r="EV20" i="11"/>
  <c r="EW20" i="11"/>
  <c r="EX20" i="11"/>
  <c r="EY20" i="11"/>
  <c r="EZ20" i="11"/>
  <c r="FA20" i="11"/>
  <c r="FB20" i="11"/>
  <c r="FC20" i="11"/>
  <c r="FD20" i="11"/>
  <c r="FE20" i="11"/>
  <c r="FF20" i="11"/>
  <c r="FG20" i="11"/>
  <c r="FH20" i="11"/>
  <c r="FI20" i="11"/>
  <c r="FJ20" i="11"/>
  <c r="FK20" i="11"/>
  <c r="FL20" i="11"/>
  <c r="FM20" i="11"/>
  <c r="FN20" i="11"/>
  <c r="FO20" i="11"/>
  <c r="FP20" i="11"/>
  <c r="FQ20" i="11"/>
  <c r="FR20" i="11"/>
  <c r="FS20" i="11"/>
  <c r="FT20" i="11"/>
  <c r="FU20" i="11"/>
  <c r="FV20" i="11"/>
  <c r="FW20" i="11"/>
  <c r="FX20" i="11"/>
  <c r="FY20" i="11"/>
  <c r="FZ20" i="11"/>
  <c r="GA20" i="11"/>
  <c r="GB20" i="11"/>
  <c r="GC20" i="11"/>
  <c r="GD20" i="11"/>
  <c r="GE20" i="11"/>
  <c r="GF20" i="11"/>
  <c r="GG20" i="11"/>
  <c r="GH20" i="11"/>
  <c r="GI20" i="11"/>
  <c r="GJ20" i="11"/>
  <c r="GK20" i="11"/>
  <c r="GL20" i="11"/>
  <c r="GM20" i="11"/>
  <c r="GN20" i="11"/>
  <c r="GO20" i="11"/>
  <c r="GP20" i="11"/>
  <c r="GQ20" i="11"/>
  <c r="GR20" i="11"/>
  <c r="GS20" i="11"/>
  <c r="GT20" i="11"/>
  <c r="GU20" i="11"/>
  <c r="GV20" i="11"/>
  <c r="GW20" i="11"/>
  <c r="GX20" i="11"/>
  <c r="GY20" i="11"/>
  <c r="GZ20" i="11"/>
  <c r="HA20" i="11"/>
  <c r="HB20" i="11"/>
  <c r="HC20" i="11"/>
  <c r="HD20" i="11"/>
  <c r="HE20" i="11"/>
  <c r="HF20" i="11"/>
  <c r="HG20" i="11"/>
  <c r="HH20" i="11"/>
  <c r="HI20" i="11"/>
  <c r="HJ20" i="11"/>
  <c r="HK20" i="11"/>
  <c r="HL20" i="11"/>
  <c r="HM20" i="11"/>
  <c r="HN20" i="11"/>
  <c r="HO20" i="11"/>
  <c r="HP20" i="11"/>
  <c r="HQ20" i="11"/>
  <c r="HR20" i="11"/>
  <c r="HS20" i="11"/>
  <c r="HT20" i="11"/>
  <c r="HU20" i="11"/>
  <c r="HV20" i="11"/>
  <c r="HW20" i="11"/>
  <c r="HX20" i="11"/>
  <c r="HY20" i="11"/>
  <c r="HZ20" i="11"/>
  <c r="IA20" i="11"/>
  <c r="IB20" i="11"/>
  <c r="IC20" i="11"/>
  <c r="ID20" i="11"/>
  <c r="IE20" i="11"/>
  <c r="IF20" i="11"/>
  <c r="IG20" i="11"/>
  <c r="IH20" i="11"/>
  <c r="II20" i="11"/>
  <c r="IJ20" i="11"/>
  <c r="IK20" i="11"/>
  <c r="IL20" i="11"/>
  <c r="IM20" i="11"/>
  <c r="IN20" i="11"/>
  <c r="IO20" i="11"/>
  <c r="IP20" i="11"/>
  <c r="IQ20" i="11"/>
  <c r="IR20" i="11"/>
  <c r="IS20" i="11"/>
  <c r="IT20" i="11"/>
  <c r="IU20" i="11"/>
  <c r="IV20" i="11"/>
  <c r="A19" i="11"/>
  <c r="B19" i="11"/>
  <c r="C19" i="11"/>
  <c r="D19" i="11"/>
  <c r="E19" i="11"/>
  <c r="F19" i="11"/>
  <c r="G19" i="11"/>
  <c r="H19" i="11"/>
  <c r="I19" i="11"/>
  <c r="J19" i="11"/>
  <c r="K19" i="11"/>
  <c r="L19" i="11"/>
  <c r="M19" i="11"/>
  <c r="N19" i="11"/>
  <c r="O19" i="11"/>
  <c r="P19" i="11"/>
  <c r="Q19" i="11"/>
  <c r="R19" i="11"/>
  <c r="S19" i="11"/>
  <c r="T19" i="11"/>
  <c r="U19" i="11"/>
  <c r="V19" i="11"/>
  <c r="W19" i="11"/>
  <c r="X19" i="11"/>
  <c r="Y19" i="11"/>
  <c r="Z19" i="11"/>
  <c r="AA19" i="11"/>
  <c r="AB19" i="11"/>
  <c r="AC19" i="11"/>
  <c r="AD19" i="11"/>
  <c r="AE19" i="11"/>
  <c r="AF19" i="11"/>
  <c r="AG19" i="11"/>
  <c r="AH19" i="11"/>
  <c r="AI19" i="11"/>
  <c r="AJ19" i="11"/>
  <c r="AK19" i="11"/>
  <c r="AL19" i="11"/>
  <c r="AM19" i="11"/>
  <c r="AN19" i="11"/>
  <c r="AO19" i="11"/>
  <c r="AP19" i="11"/>
  <c r="AQ19" i="11"/>
  <c r="AR19" i="11"/>
  <c r="AS19" i="11"/>
  <c r="AT19" i="11"/>
  <c r="AU19" i="11"/>
  <c r="AV19" i="11"/>
  <c r="AW19" i="11"/>
  <c r="AX19" i="11"/>
  <c r="AY19" i="11"/>
  <c r="AZ19" i="11"/>
  <c r="BA19" i="11"/>
  <c r="BB19" i="11"/>
  <c r="BC19" i="11"/>
  <c r="BD19" i="11"/>
  <c r="BE19" i="11"/>
  <c r="BF19" i="11"/>
  <c r="BG19" i="11"/>
  <c r="BH19" i="11"/>
  <c r="BI19" i="11"/>
  <c r="BJ19" i="11"/>
  <c r="BK19" i="11"/>
  <c r="BL19" i="11"/>
  <c r="BM19" i="11"/>
  <c r="BN19" i="11"/>
  <c r="BO19" i="11"/>
  <c r="BP19" i="11"/>
  <c r="BQ19" i="11"/>
  <c r="BR19" i="11"/>
  <c r="BS19" i="11"/>
  <c r="BT19" i="11"/>
  <c r="BU19" i="11"/>
  <c r="BV19" i="11"/>
  <c r="BW19" i="11"/>
  <c r="BX19" i="11"/>
  <c r="BY19" i="11"/>
  <c r="BZ19" i="11"/>
  <c r="CA19" i="11"/>
  <c r="CB19" i="11"/>
  <c r="CC19" i="11"/>
  <c r="CD19" i="11"/>
  <c r="CE19" i="11"/>
  <c r="CF19" i="11"/>
  <c r="CG19" i="11"/>
  <c r="CH19" i="11"/>
  <c r="CI19" i="11"/>
  <c r="CJ19" i="11"/>
  <c r="CK19" i="11"/>
  <c r="CL19" i="11"/>
  <c r="CM19" i="11"/>
  <c r="CN19" i="11"/>
  <c r="CO19" i="11"/>
  <c r="CP19" i="11"/>
  <c r="CQ19" i="11"/>
  <c r="CR19" i="11"/>
  <c r="CS19" i="11"/>
  <c r="CT19" i="11"/>
  <c r="CU19" i="11"/>
  <c r="CV19" i="11"/>
  <c r="CW19" i="11"/>
  <c r="CX19" i="11"/>
  <c r="CY19" i="11"/>
  <c r="CZ19" i="11"/>
  <c r="DA19" i="11"/>
  <c r="DB19" i="11"/>
  <c r="DC19" i="11"/>
  <c r="DD19" i="11"/>
  <c r="DE19" i="11"/>
  <c r="DF19" i="11"/>
  <c r="DG19" i="11"/>
  <c r="DH19" i="11"/>
  <c r="DI19" i="11"/>
  <c r="DJ19" i="11"/>
  <c r="DK19" i="11"/>
  <c r="DL19" i="11"/>
  <c r="DM19" i="11"/>
  <c r="DN19" i="11"/>
  <c r="DO19" i="11"/>
  <c r="DP19" i="11"/>
  <c r="DQ19" i="11"/>
  <c r="DR19" i="11"/>
  <c r="DS19" i="11"/>
  <c r="DT19" i="11"/>
  <c r="DU19" i="11"/>
  <c r="DV19" i="11"/>
  <c r="DW19" i="11"/>
  <c r="DX19" i="11"/>
  <c r="DY19" i="11"/>
  <c r="DZ19" i="11"/>
  <c r="EA19" i="11"/>
  <c r="EB19" i="11"/>
  <c r="EC19" i="11"/>
  <c r="ED19" i="11"/>
  <c r="EE19" i="11"/>
  <c r="EF19" i="11"/>
  <c r="EG19" i="11"/>
  <c r="EH19" i="11"/>
  <c r="EI19" i="11"/>
  <c r="EJ19" i="11"/>
  <c r="EK19" i="11"/>
  <c r="EL19" i="11"/>
  <c r="EM19" i="11"/>
  <c r="EN19" i="11"/>
  <c r="EO19" i="11"/>
  <c r="EP19" i="11"/>
  <c r="EQ19" i="11"/>
  <c r="ER19" i="11"/>
  <c r="ES19" i="11"/>
  <c r="ET19" i="11"/>
  <c r="EU19" i="11"/>
  <c r="EV19" i="11"/>
  <c r="EW19" i="11"/>
  <c r="EX19" i="11"/>
  <c r="EY19" i="11"/>
  <c r="EZ19" i="11"/>
  <c r="FA19" i="11"/>
  <c r="FB19" i="11"/>
  <c r="FC19" i="11"/>
  <c r="FD19" i="11"/>
  <c r="FE19" i="11"/>
  <c r="FF19" i="11"/>
  <c r="FG19" i="11"/>
  <c r="FH19" i="11"/>
  <c r="FI19" i="11"/>
  <c r="FJ19" i="11"/>
  <c r="FK19" i="11"/>
  <c r="FL19" i="11"/>
  <c r="FM19" i="11"/>
  <c r="FN19" i="11"/>
  <c r="FO19" i="11"/>
  <c r="FP19" i="11"/>
  <c r="FQ19" i="11"/>
  <c r="FR19" i="11"/>
  <c r="FS19" i="11"/>
  <c r="FT19" i="11"/>
  <c r="FU19" i="11"/>
  <c r="FV19" i="11"/>
  <c r="FW19" i="11"/>
  <c r="FX19" i="11"/>
  <c r="FY19" i="11"/>
  <c r="FZ19" i="11"/>
  <c r="GA19" i="11"/>
  <c r="GB19" i="11"/>
  <c r="GC19" i="11"/>
  <c r="GD19" i="11"/>
  <c r="GE19" i="11"/>
  <c r="GF19" i="11"/>
  <c r="GG19" i="11"/>
  <c r="GH19" i="11"/>
  <c r="GI19" i="11"/>
  <c r="GJ19" i="11"/>
  <c r="GK19" i="11"/>
  <c r="GL19" i="11"/>
  <c r="GM19" i="11"/>
  <c r="GN19" i="11"/>
  <c r="GO19" i="11"/>
  <c r="GP19" i="11"/>
  <c r="GQ19" i="11"/>
  <c r="GR19" i="11"/>
  <c r="GS19" i="11"/>
  <c r="GT19" i="11"/>
  <c r="GU19" i="11"/>
  <c r="GV19" i="11"/>
  <c r="GW19" i="11"/>
  <c r="GX19" i="11"/>
  <c r="GY19" i="11"/>
  <c r="GZ19" i="11"/>
  <c r="HA19" i="11"/>
  <c r="HB19" i="11"/>
  <c r="HC19" i="11"/>
  <c r="HD19" i="11"/>
  <c r="HE19" i="11"/>
  <c r="HF19" i="11"/>
  <c r="HG19" i="11"/>
  <c r="HH19" i="11"/>
  <c r="HI19" i="11"/>
  <c r="HJ19" i="11"/>
  <c r="HK19" i="11"/>
  <c r="HL19" i="11"/>
  <c r="HM19" i="11"/>
  <c r="HN19" i="11"/>
  <c r="HO19" i="11"/>
  <c r="HP19" i="11"/>
  <c r="HQ19" i="11"/>
  <c r="HR19" i="11"/>
  <c r="HS19" i="11"/>
  <c r="HT19" i="11"/>
  <c r="HU19" i="11"/>
  <c r="HV19" i="11"/>
  <c r="HW19" i="11"/>
  <c r="HX19" i="11"/>
  <c r="HY19" i="11"/>
  <c r="HZ19" i="11"/>
  <c r="IA19" i="11"/>
  <c r="IB19" i="11"/>
  <c r="IC19" i="11"/>
  <c r="ID19" i="11"/>
  <c r="IE19" i="11"/>
  <c r="IF19" i="11"/>
  <c r="IG19" i="11"/>
  <c r="IH19" i="11"/>
  <c r="II19" i="11"/>
  <c r="IJ19" i="11"/>
  <c r="IK19" i="11"/>
  <c r="IL19" i="11"/>
  <c r="IM19" i="11"/>
  <c r="IN19" i="11"/>
  <c r="IO19" i="11"/>
  <c r="IP19" i="11"/>
  <c r="IQ19" i="11"/>
  <c r="IR19" i="11"/>
  <c r="IS19" i="11"/>
  <c r="IT19" i="11"/>
  <c r="IU19" i="11"/>
  <c r="IV19" i="11"/>
  <c r="A18" i="11"/>
  <c r="B18" i="11"/>
  <c r="C18" i="11"/>
  <c r="D18" i="11"/>
  <c r="E18" i="11"/>
  <c r="F18" i="11"/>
  <c r="G18" i="11"/>
  <c r="H18" i="11"/>
  <c r="I18" i="11"/>
  <c r="J18" i="11"/>
  <c r="K18" i="11"/>
  <c r="L18" i="11"/>
  <c r="M18" i="11"/>
  <c r="N18" i="11"/>
  <c r="O18" i="11"/>
  <c r="P18" i="11"/>
  <c r="Q18" i="11"/>
  <c r="R18" i="11"/>
  <c r="S18" i="11"/>
  <c r="T18" i="11"/>
  <c r="U18" i="11"/>
  <c r="V18" i="11"/>
  <c r="W18" i="11"/>
  <c r="X18" i="11"/>
  <c r="Y18" i="11"/>
  <c r="Z18" i="11"/>
  <c r="AA18" i="11"/>
  <c r="AB18" i="11"/>
  <c r="AC18" i="11"/>
  <c r="AD18" i="11"/>
  <c r="AE18" i="11"/>
  <c r="AF18" i="11"/>
  <c r="AG18" i="11"/>
  <c r="AH18" i="11"/>
  <c r="AI18" i="11"/>
  <c r="AJ18" i="11"/>
  <c r="AK18" i="11"/>
  <c r="AL18" i="11"/>
  <c r="AM18" i="11"/>
  <c r="AN18" i="11"/>
  <c r="AO18" i="11"/>
  <c r="AP18" i="11"/>
  <c r="AQ18" i="11"/>
  <c r="AR18" i="11"/>
  <c r="AS18" i="11"/>
  <c r="AT18" i="11"/>
  <c r="AU18" i="11"/>
  <c r="AV18" i="11"/>
  <c r="AW18" i="11"/>
  <c r="AX18" i="11"/>
  <c r="AY18" i="11"/>
  <c r="AZ18" i="11"/>
  <c r="BA18" i="11"/>
  <c r="BB18" i="11"/>
  <c r="BC18" i="11"/>
  <c r="BD18" i="11"/>
  <c r="BE18" i="11"/>
  <c r="BF18" i="11"/>
  <c r="BG18" i="11"/>
  <c r="BH18" i="11"/>
  <c r="BI18" i="11"/>
  <c r="BJ18" i="11"/>
  <c r="BK18" i="11"/>
  <c r="BL18" i="11"/>
  <c r="BM18" i="11"/>
  <c r="BN18" i="11"/>
  <c r="BO18" i="11"/>
  <c r="BP18" i="11"/>
  <c r="BQ18" i="11"/>
  <c r="BR18" i="11"/>
  <c r="BS18" i="11"/>
  <c r="BT18" i="11"/>
  <c r="BU18" i="11"/>
  <c r="BV18" i="11"/>
  <c r="BW18" i="11"/>
  <c r="BX18" i="11"/>
  <c r="BY18" i="11"/>
  <c r="BZ18" i="11"/>
  <c r="CA18" i="11"/>
  <c r="CB18" i="11"/>
  <c r="CC18" i="11"/>
  <c r="CD18" i="11"/>
  <c r="CE18" i="11"/>
  <c r="CF18" i="11"/>
  <c r="CG18" i="11"/>
  <c r="CH18" i="11"/>
  <c r="CI18" i="11"/>
  <c r="CJ18" i="11"/>
  <c r="CK18" i="11"/>
  <c r="CL18" i="11"/>
  <c r="CM18" i="11"/>
  <c r="CN18" i="11"/>
  <c r="CO18" i="11"/>
  <c r="CP18" i="11"/>
  <c r="CQ18" i="11"/>
  <c r="CR18" i="11"/>
  <c r="CS18" i="11"/>
  <c r="CT18" i="11"/>
  <c r="CU18" i="11"/>
  <c r="CV18" i="11"/>
  <c r="CW18" i="11"/>
  <c r="CX18" i="11"/>
  <c r="CY18" i="11"/>
  <c r="CZ18" i="11"/>
  <c r="DA18" i="11"/>
  <c r="DB18" i="11"/>
  <c r="DC18" i="11"/>
  <c r="DD18" i="11"/>
  <c r="DE18" i="11"/>
  <c r="DF18" i="11"/>
  <c r="DG18" i="11"/>
  <c r="DH18" i="11"/>
  <c r="DI18" i="11"/>
  <c r="DJ18" i="11"/>
  <c r="DK18" i="11"/>
  <c r="DL18" i="11"/>
  <c r="DM18" i="11"/>
  <c r="DN18" i="11"/>
  <c r="DO18" i="11"/>
  <c r="DP18" i="11"/>
  <c r="DQ18" i="11"/>
  <c r="DR18" i="11"/>
  <c r="DS18" i="11"/>
  <c r="DT18" i="11"/>
  <c r="DU18" i="11"/>
  <c r="DV18" i="11"/>
  <c r="DW18" i="11"/>
  <c r="DX18" i="11"/>
  <c r="DY18" i="11"/>
  <c r="DZ18" i="11"/>
  <c r="EA18" i="11"/>
  <c r="EB18" i="11"/>
  <c r="EC18" i="11"/>
  <c r="ED18" i="11"/>
  <c r="EE18" i="11"/>
  <c r="EF18" i="11"/>
  <c r="EG18" i="11"/>
  <c r="EH18" i="11"/>
  <c r="EI18" i="11"/>
  <c r="EJ18" i="11"/>
  <c r="EK18" i="11"/>
  <c r="EL18" i="11"/>
  <c r="EM18" i="11"/>
  <c r="EN18" i="11"/>
  <c r="EO18" i="11"/>
  <c r="EP18" i="11"/>
  <c r="EQ18" i="11"/>
  <c r="ER18" i="11"/>
  <c r="ES18" i="11"/>
  <c r="ET18" i="11"/>
  <c r="EU18" i="11"/>
  <c r="EV18" i="11"/>
  <c r="EW18" i="11"/>
  <c r="EX18" i="11"/>
  <c r="EY18" i="11"/>
  <c r="EZ18" i="11"/>
  <c r="FA18" i="11"/>
  <c r="FB18" i="11"/>
  <c r="FC18" i="11"/>
  <c r="FD18" i="11"/>
  <c r="FE18" i="11"/>
  <c r="FF18" i="11"/>
  <c r="FG18" i="11"/>
  <c r="FH18" i="11"/>
  <c r="FI18" i="11"/>
  <c r="FJ18" i="11"/>
  <c r="FK18" i="11"/>
  <c r="FL18" i="11"/>
  <c r="FM18" i="11"/>
  <c r="FN18" i="11"/>
  <c r="FO18" i="11"/>
  <c r="FP18" i="11"/>
  <c r="FQ18" i="11"/>
  <c r="FR18" i="11"/>
  <c r="FS18" i="11"/>
  <c r="FT18" i="11"/>
  <c r="FU18" i="11"/>
  <c r="FV18" i="11"/>
  <c r="FW18" i="11"/>
  <c r="FX18" i="11"/>
  <c r="FY18" i="11"/>
  <c r="FZ18" i="11"/>
  <c r="GA18" i="11"/>
  <c r="GB18" i="11"/>
  <c r="GC18" i="11"/>
  <c r="GD18" i="11"/>
  <c r="GE18" i="11"/>
  <c r="GF18" i="11"/>
  <c r="GG18" i="11"/>
  <c r="GH18" i="11"/>
  <c r="GI18" i="11"/>
  <c r="GJ18" i="11"/>
  <c r="GK18" i="11"/>
  <c r="GL18" i="11"/>
  <c r="GM18" i="11"/>
  <c r="GN18" i="11"/>
  <c r="GO18" i="11"/>
  <c r="GP18" i="11"/>
  <c r="GQ18" i="11"/>
  <c r="GR18" i="11"/>
  <c r="GS18" i="11"/>
  <c r="GT18" i="11"/>
  <c r="GU18" i="11"/>
  <c r="GV18" i="11"/>
  <c r="GW18" i="11"/>
  <c r="GX18" i="11"/>
  <c r="GY18" i="11"/>
  <c r="GZ18" i="11"/>
  <c r="HA18" i="11"/>
  <c r="HB18" i="11"/>
  <c r="HC18" i="11"/>
  <c r="HD18" i="11"/>
  <c r="HE18" i="11"/>
  <c r="HF18" i="11"/>
  <c r="HG18" i="11"/>
  <c r="HH18" i="11"/>
  <c r="HI18" i="11"/>
  <c r="HJ18" i="11"/>
  <c r="HK18" i="11"/>
  <c r="HL18" i="11"/>
  <c r="HM18" i="11"/>
  <c r="HN18" i="11"/>
  <c r="HO18" i="11"/>
  <c r="HP18" i="11"/>
  <c r="HQ18" i="11"/>
  <c r="HR18" i="11"/>
  <c r="HS18" i="11"/>
  <c r="HT18" i="11"/>
  <c r="HU18" i="11"/>
  <c r="HV18" i="11"/>
  <c r="HW18" i="11"/>
  <c r="HX18" i="11"/>
  <c r="HY18" i="11"/>
  <c r="HZ18" i="11"/>
  <c r="IA18" i="11"/>
  <c r="IB18" i="11"/>
  <c r="IC18" i="11"/>
  <c r="ID18" i="11"/>
  <c r="IE18" i="11"/>
  <c r="IF18" i="11"/>
  <c r="IG18" i="11"/>
  <c r="IH18" i="11"/>
  <c r="II18" i="11"/>
  <c r="IJ18" i="11"/>
  <c r="IK18" i="11"/>
  <c r="IL18" i="11"/>
  <c r="IM18" i="11"/>
  <c r="IN18" i="11"/>
  <c r="IO18" i="11"/>
  <c r="IP18" i="11"/>
  <c r="IQ18" i="11"/>
  <c r="IR18" i="11"/>
  <c r="IS18" i="11"/>
  <c r="IT18" i="11"/>
  <c r="IU18" i="11"/>
  <c r="IV18" i="11"/>
  <c r="A17" i="11"/>
  <c r="B17" i="11"/>
  <c r="C17" i="11"/>
  <c r="D17" i="11"/>
  <c r="E17" i="11"/>
  <c r="F17" i="11"/>
  <c r="G17" i="11"/>
  <c r="H17" i="11"/>
  <c r="I17" i="11"/>
  <c r="J17" i="11"/>
  <c r="K17" i="11"/>
  <c r="M17" i="11"/>
  <c r="N17" i="11"/>
  <c r="O17" i="11"/>
  <c r="P17" i="11"/>
  <c r="Q17" i="11"/>
  <c r="R17" i="11"/>
  <c r="S17" i="11"/>
  <c r="T17" i="11"/>
  <c r="U17" i="11"/>
  <c r="V17" i="11"/>
  <c r="W17" i="11"/>
  <c r="X17" i="11"/>
  <c r="Y17" i="11"/>
  <c r="Z17" i="11"/>
  <c r="AA17" i="11"/>
  <c r="AB17" i="11"/>
  <c r="AC17" i="11"/>
  <c r="AD17" i="11"/>
  <c r="AE17" i="11"/>
  <c r="AF17" i="11"/>
  <c r="AG17" i="11"/>
  <c r="AH17" i="11"/>
  <c r="AI17" i="11"/>
  <c r="AJ17" i="11"/>
  <c r="AK17" i="11"/>
  <c r="AL17" i="11"/>
  <c r="AM17" i="11"/>
  <c r="AN17" i="11"/>
  <c r="AO17" i="11"/>
  <c r="AP17" i="11"/>
  <c r="AQ17" i="11"/>
  <c r="AR17" i="11"/>
  <c r="AS17" i="11"/>
  <c r="AT17" i="11"/>
  <c r="AU17" i="11"/>
  <c r="AV17" i="11"/>
  <c r="AW17" i="11"/>
  <c r="AX17" i="11"/>
  <c r="AY17" i="11"/>
  <c r="AZ17" i="11"/>
  <c r="BA17" i="11"/>
  <c r="BB17" i="11"/>
  <c r="BC17" i="11"/>
  <c r="BD17" i="11"/>
  <c r="BE17" i="11"/>
  <c r="BF17" i="11"/>
  <c r="BG17" i="11"/>
  <c r="BH17" i="11"/>
  <c r="BI17" i="11"/>
  <c r="BJ17" i="11"/>
  <c r="BK17" i="11"/>
  <c r="BL17" i="11"/>
  <c r="BM17" i="11"/>
  <c r="BN17" i="11"/>
  <c r="BO17" i="11"/>
  <c r="BP17" i="11"/>
  <c r="BQ17" i="11"/>
  <c r="BR17" i="11"/>
  <c r="BS17" i="11"/>
  <c r="BT17" i="11"/>
  <c r="BU17" i="11"/>
  <c r="BV17" i="11"/>
  <c r="BW17" i="11"/>
  <c r="BX17" i="11"/>
  <c r="BY17" i="11"/>
  <c r="BZ17" i="11"/>
  <c r="CA17" i="11"/>
  <c r="CB17" i="11"/>
  <c r="CC17" i="11"/>
  <c r="CD17" i="11"/>
  <c r="CE17" i="11"/>
  <c r="CF17" i="11"/>
  <c r="CG17" i="11"/>
  <c r="CH17" i="11"/>
  <c r="CI17" i="11"/>
  <c r="CJ17" i="11"/>
  <c r="CK17" i="11"/>
  <c r="CL17" i="11"/>
  <c r="CM17" i="11"/>
  <c r="CN17" i="11"/>
  <c r="CO17" i="11"/>
  <c r="CP17" i="11"/>
  <c r="CQ17" i="11"/>
  <c r="CR17" i="11"/>
  <c r="CS17" i="11"/>
  <c r="CT17" i="11"/>
  <c r="CU17" i="11"/>
  <c r="CV17" i="11"/>
  <c r="CW17" i="11"/>
  <c r="CX17" i="11"/>
  <c r="CY17" i="11"/>
  <c r="CZ17" i="11"/>
  <c r="DA17" i="11"/>
  <c r="DB17" i="11"/>
  <c r="DC17" i="11"/>
  <c r="DD17" i="11"/>
  <c r="DE17" i="11"/>
  <c r="DF17" i="11"/>
  <c r="DG17" i="11"/>
  <c r="DH17" i="11"/>
  <c r="DI17" i="11"/>
  <c r="DJ17" i="11"/>
  <c r="DK17" i="11"/>
  <c r="DL17" i="11"/>
  <c r="DM17" i="11"/>
  <c r="DN17" i="11"/>
  <c r="DO17" i="11"/>
  <c r="DP17" i="11"/>
  <c r="DQ17" i="11"/>
  <c r="DR17" i="11"/>
  <c r="DS17" i="11"/>
  <c r="DT17" i="11"/>
  <c r="DU17" i="11"/>
  <c r="DV17" i="11"/>
  <c r="DW17" i="11"/>
  <c r="DX17" i="11"/>
  <c r="DY17" i="11"/>
  <c r="DZ17" i="11"/>
  <c r="EA17" i="11"/>
  <c r="EB17" i="11"/>
  <c r="EC17" i="11"/>
  <c r="ED17" i="11"/>
  <c r="EE17" i="11"/>
  <c r="EF17" i="11"/>
  <c r="EG17" i="11"/>
  <c r="EH17" i="11"/>
  <c r="EI17" i="11"/>
  <c r="EJ17" i="11"/>
  <c r="EK17" i="11"/>
  <c r="EL17" i="11"/>
  <c r="EM17" i="11"/>
  <c r="EN17" i="11"/>
  <c r="EO17" i="11"/>
  <c r="EP17" i="11"/>
  <c r="EQ17" i="11"/>
  <c r="ER17" i="11"/>
  <c r="ES17" i="11"/>
  <c r="ET17" i="11"/>
  <c r="EU17" i="11"/>
  <c r="EV17" i="11"/>
  <c r="EW17" i="11"/>
  <c r="EX17" i="11"/>
  <c r="EY17" i="11"/>
  <c r="EZ17" i="11"/>
  <c r="FA17" i="11"/>
  <c r="FB17" i="11"/>
  <c r="FC17" i="11"/>
  <c r="FD17" i="11"/>
  <c r="FE17" i="11"/>
  <c r="FF17" i="11"/>
  <c r="FG17" i="11"/>
  <c r="FH17" i="11"/>
  <c r="FI17" i="11"/>
  <c r="FJ17" i="11"/>
  <c r="FK17" i="11"/>
  <c r="FL17" i="11"/>
  <c r="FM17" i="11"/>
  <c r="FN17" i="11"/>
  <c r="FO17" i="11"/>
  <c r="FP17" i="11"/>
  <c r="FQ17" i="11"/>
  <c r="FR17" i="11"/>
  <c r="FS17" i="11"/>
  <c r="FT17" i="11"/>
  <c r="FU17" i="11"/>
  <c r="FV17" i="11"/>
  <c r="FW17" i="11"/>
  <c r="FX17" i="11"/>
  <c r="FY17" i="11"/>
  <c r="FZ17" i="11"/>
  <c r="GA17" i="11"/>
  <c r="GB17" i="11"/>
  <c r="GC17" i="11"/>
  <c r="GD17" i="11"/>
  <c r="GE17" i="11"/>
  <c r="GF17" i="11"/>
  <c r="GG17" i="11"/>
  <c r="GH17" i="11"/>
  <c r="GI17" i="11"/>
  <c r="GJ17" i="11"/>
  <c r="GK17" i="11"/>
  <c r="GL17" i="11"/>
  <c r="GM17" i="11"/>
  <c r="GN17" i="11"/>
  <c r="GO17" i="11"/>
  <c r="GP17" i="11"/>
  <c r="GQ17" i="11"/>
  <c r="GR17" i="11"/>
  <c r="GS17" i="11"/>
  <c r="GT17" i="11"/>
  <c r="GU17" i="11"/>
  <c r="GV17" i="11"/>
  <c r="GW17" i="11"/>
  <c r="GX17" i="11"/>
  <c r="GY17" i="11"/>
  <c r="GZ17" i="11"/>
  <c r="HA17" i="11"/>
  <c r="HB17" i="11"/>
  <c r="HC17" i="11"/>
  <c r="HD17" i="11"/>
  <c r="HE17" i="11"/>
  <c r="HF17" i="11"/>
  <c r="HG17" i="11"/>
  <c r="HH17" i="11"/>
  <c r="HI17" i="11"/>
  <c r="HJ17" i="11"/>
  <c r="HK17" i="11"/>
  <c r="HL17" i="11"/>
  <c r="HM17" i="11"/>
  <c r="HN17" i="11"/>
  <c r="HO17" i="11"/>
  <c r="HP17" i="11"/>
  <c r="HQ17" i="11"/>
  <c r="HR17" i="11"/>
  <c r="HS17" i="11"/>
  <c r="HT17" i="11"/>
  <c r="HU17" i="11"/>
  <c r="HV17" i="11"/>
  <c r="HW17" i="11"/>
  <c r="HX17" i="11"/>
  <c r="HY17" i="11"/>
  <c r="HZ17" i="11"/>
  <c r="IA17" i="11"/>
  <c r="IB17" i="11"/>
  <c r="IC17" i="11"/>
  <c r="ID17" i="11"/>
  <c r="IE17" i="11"/>
  <c r="IF17" i="11"/>
  <c r="IG17" i="11"/>
  <c r="IH17" i="11"/>
  <c r="II17" i="11"/>
  <c r="IJ17" i="11"/>
  <c r="IK17" i="11"/>
  <c r="IL17" i="11"/>
  <c r="IM17" i="11"/>
  <c r="IN17" i="11"/>
  <c r="IO17" i="11"/>
  <c r="IP17" i="11"/>
  <c r="IQ17" i="11"/>
  <c r="IR17" i="11"/>
  <c r="IS17" i="11"/>
  <c r="IT17" i="11"/>
  <c r="IU17" i="11"/>
  <c r="IV17" i="11"/>
  <c r="A16" i="11"/>
  <c r="B16" i="11"/>
  <c r="C16" i="11"/>
  <c r="D16" i="11"/>
  <c r="E16" i="11"/>
  <c r="F16" i="11"/>
  <c r="G16" i="11"/>
  <c r="H16" i="11"/>
  <c r="I16" i="11"/>
  <c r="J16" i="11"/>
  <c r="K16" i="11"/>
  <c r="L16" i="11"/>
  <c r="M16" i="11"/>
  <c r="N16" i="11"/>
  <c r="O16" i="11"/>
  <c r="P16" i="11"/>
  <c r="Q16" i="11"/>
  <c r="R16" i="11"/>
  <c r="S16" i="11"/>
  <c r="T16" i="11"/>
  <c r="U16" i="11"/>
  <c r="V16" i="11"/>
  <c r="W16" i="11"/>
  <c r="X16" i="11"/>
  <c r="Y16" i="11"/>
  <c r="Z16" i="11"/>
  <c r="AA16" i="11"/>
  <c r="AB16" i="11"/>
  <c r="AC16" i="11"/>
  <c r="AD16" i="11"/>
  <c r="AE16" i="11"/>
  <c r="AF16" i="11"/>
  <c r="AG16" i="11"/>
  <c r="AH16" i="11"/>
  <c r="AI16" i="11"/>
  <c r="AJ16" i="11"/>
  <c r="AK16" i="11"/>
  <c r="AL16" i="11"/>
  <c r="AM16" i="11"/>
  <c r="AN16" i="11"/>
  <c r="AO16" i="11"/>
  <c r="AP16" i="11"/>
  <c r="AQ16" i="11"/>
  <c r="AR16" i="11"/>
  <c r="AS16" i="11"/>
  <c r="AT16" i="11"/>
  <c r="AU16" i="11"/>
  <c r="AV16" i="11"/>
  <c r="AW16" i="11"/>
  <c r="AX16" i="11"/>
  <c r="AY16" i="11"/>
  <c r="AZ16" i="11"/>
  <c r="BA16" i="11"/>
  <c r="BB16" i="11"/>
  <c r="BC16" i="11"/>
  <c r="BD16" i="11"/>
  <c r="BE16" i="11"/>
  <c r="BF16" i="11"/>
  <c r="BG16" i="11"/>
  <c r="BH16" i="11"/>
  <c r="BI16" i="11"/>
  <c r="BJ16" i="11"/>
  <c r="BK16" i="11"/>
  <c r="BL16" i="11"/>
  <c r="BM16" i="11"/>
  <c r="BN16" i="11"/>
  <c r="BO16" i="11"/>
  <c r="BP16" i="11"/>
  <c r="BQ16" i="11"/>
  <c r="BR16" i="11"/>
  <c r="BS16" i="11"/>
  <c r="BT16" i="11"/>
  <c r="BU16" i="11"/>
  <c r="BV16" i="11"/>
  <c r="BW16" i="11"/>
  <c r="BX16" i="11"/>
  <c r="BY16" i="11"/>
  <c r="BZ16" i="11"/>
  <c r="CA16" i="11"/>
  <c r="CB16" i="11"/>
  <c r="CC16" i="11"/>
  <c r="CD16" i="11"/>
  <c r="CE16" i="11"/>
  <c r="CF16" i="11"/>
  <c r="CG16" i="11"/>
  <c r="CH16" i="11"/>
  <c r="CI16" i="11"/>
  <c r="CJ16" i="11"/>
  <c r="CK16" i="11"/>
  <c r="CL16" i="11"/>
  <c r="CM16" i="11"/>
  <c r="CN16" i="11"/>
  <c r="CO16" i="11"/>
  <c r="CP16" i="11"/>
  <c r="CQ16" i="11"/>
  <c r="CR16" i="11"/>
  <c r="CS16" i="11"/>
  <c r="CT16" i="11"/>
  <c r="CU16" i="11"/>
  <c r="CV16" i="11"/>
  <c r="CW16" i="11"/>
  <c r="CX16" i="11"/>
  <c r="CY16" i="11"/>
  <c r="CZ16" i="11"/>
  <c r="DA16" i="11"/>
  <c r="DB16" i="11"/>
  <c r="DC16" i="11"/>
  <c r="DD16" i="11"/>
  <c r="DE16" i="11"/>
  <c r="DF16" i="11"/>
  <c r="DG16" i="11"/>
  <c r="DH16" i="11"/>
  <c r="DI16" i="11"/>
  <c r="DJ16" i="11"/>
  <c r="DK16" i="11"/>
  <c r="DL16" i="11"/>
  <c r="DM16" i="11"/>
  <c r="DN16" i="11"/>
  <c r="DO16" i="11"/>
  <c r="DP16" i="11"/>
  <c r="DQ16" i="11"/>
  <c r="DR16" i="11"/>
  <c r="DS16" i="11"/>
  <c r="DT16" i="11"/>
  <c r="DU16" i="11"/>
  <c r="DV16" i="11"/>
  <c r="DW16" i="11"/>
  <c r="DX16" i="11"/>
  <c r="DY16" i="11"/>
  <c r="DZ16" i="11"/>
  <c r="EA16" i="11"/>
  <c r="EB16" i="11"/>
  <c r="EC16" i="11"/>
  <c r="ED16" i="11"/>
  <c r="EE16" i="11"/>
  <c r="EF16" i="11"/>
  <c r="EG16" i="11"/>
  <c r="EH16" i="11"/>
  <c r="EI16" i="11"/>
  <c r="EJ16" i="11"/>
  <c r="EK16" i="11"/>
  <c r="EL16" i="11"/>
  <c r="EM16" i="11"/>
  <c r="EN16" i="11"/>
  <c r="EO16" i="11"/>
  <c r="EP16" i="11"/>
  <c r="EQ16" i="11"/>
  <c r="ER16" i="11"/>
  <c r="ES16" i="11"/>
  <c r="ET16" i="11"/>
  <c r="EU16" i="11"/>
  <c r="EV16" i="11"/>
  <c r="EW16" i="11"/>
  <c r="EX16" i="11"/>
  <c r="EY16" i="11"/>
  <c r="EZ16" i="11"/>
  <c r="FA16" i="11"/>
  <c r="FB16" i="11"/>
  <c r="FC16" i="11"/>
  <c r="FD16" i="11"/>
  <c r="FE16" i="11"/>
  <c r="FF16" i="11"/>
  <c r="FG16" i="11"/>
  <c r="FH16" i="11"/>
  <c r="FI16" i="11"/>
  <c r="FJ16" i="11"/>
  <c r="FK16" i="11"/>
  <c r="FL16" i="11"/>
  <c r="FM16" i="11"/>
  <c r="FN16" i="11"/>
  <c r="FO16" i="11"/>
  <c r="FP16" i="11"/>
  <c r="FQ16" i="11"/>
  <c r="FR16" i="11"/>
  <c r="FS16" i="11"/>
  <c r="FT16" i="11"/>
  <c r="FU16" i="11"/>
  <c r="FV16" i="11"/>
  <c r="FW16" i="11"/>
  <c r="FX16" i="11"/>
  <c r="FY16" i="11"/>
  <c r="FZ16" i="11"/>
  <c r="GA16" i="11"/>
  <c r="GB16" i="11"/>
  <c r="GC16" i="11"/>
  <c r="GD16" i="11"/>
  <c r="GE16" i="11"/>
  <c r="GF16" i="11"/>
  <c r="GG16" i="11"/>
  <c r="GH16" i="11"/>
  <c r="GI16" i="11"/>
  <c r="GJ16" i="11"/>
  <c r="GK16" i="11"/>
  <c r="GL16" i="11"/>
  <c r="GM16" i="11"/>
  <c r="GN16" i="11"/>
  <c r="GO16" i="11"/>
  <c r="GP16" i="11"/>
  <c r="GQ16" i="11"/>
  <c r="GR16" i="11"/>
  <c r="GS16" i="11"/>
  <c r="GT16" i="11"/>
  <c r="GU16" i="11"/>
  <c r="GV16" i="11"/>
  <c r="GW16" i="11"/>
  <c r="GX16" i="11"/>
  <c r="GY16" i="11"/>
  <c r="GZ16" i="11"/>
  <c r="HA16" i="11"/>
  <c r="HB16" i="11"/>
  <c r="HC16" i="11"/>
  <c r="HD16" i="11"/>
  <c r="HE16" i="11"/>
  <c r="HF16" i="11"/>
  <c r="HG16" i="11"/>
  <c r="HH16" i="11"/>
  <c r="HI16" i="11"/>
  <c r="HJ16" i="11"/>
  <c r="HK16" i="11"/>
  <c r="HL16" i="11"/>
  <c r="HM16" i="11"/>
  <c r="HN16" i="11"/>
  <c r="HO16" i="11"/>
  <c r="HP16" i="11"/>
  <c r="HQ16" i="11"/>
  <c r="HR16" i="11"/>
  <c r="HS16" i="11"/>
  <c r="HT16" i="11"/>
  <c r="HU16" i="11"/>
  <c r="HV16" i="11"/>
  <c r="HW16" i="11"/>
  <c r="HX16" i="11"/>
  <c r="HY16" i="11"/>
  <c r="HZ16" i="11"/>
  <c r="IA16" i="11"/>
  <c r="IB16" i="11"/>
  <c r="IC16" i="11"/>
  <c r="ID16" i="11"/>
  <c r="IE16" i="11"/>
  <c r="IF16" i="11"/>
  <c r="IG16" i="11"/>
  <c r="IH16" i="11"/>
  <c r="II16" i="11"/>
  <c r="IJ16" i="11"/>
  <c r="IK16" i="11"/>
  <c r="IL16" i="11"/>
  <c r="IM16" i="11"/>
  <c r="IN16" i="11"/>
  <c r="IO16" i="11"/>
  <c r="IP16" i="11"/>
  <c r="IQ16" i="11"/>
  <c r="IR16" i="11"/>
  <c r="IS16" i="11"/>
  <c r="IT16" i="11"/>
  <c r="IU16" i="11"/>
  <c r="IV16" i="11"/>
  <c r="A15" i="11"/>
  <c r="B15" i="11"/>
  <c r="C15" i="11"/>
  <c r="D15" i="11"/>
  <c r="E15" i="11"/>
  <c r="F15" i="11"/>
  <c r="G15" i="11"/>
  <c r="H15" i="11"/>
  <c r="I15" i="11"/>
  <c r="J15" i="11"/>
  <c r="K15" i="11"/>
  <c r="L15" i="11"/>
  <c r="M15" i="11"/>
  <c r="N15" i="11"/>
  <c r="O15" i="11"/>
  <c r="P15" i="11"/>
  <c r="Q15" i="11"/>
  <c r="R15" i="11"/>
  <c r="S15" i="11"/>
  <c r="T15" i="11"/>
  <c r="U15" i="11"/>
  <c r="V15" i="11"/>
  <c r="W15" i="11"/>
  <c r="X15" i="11"/>
  <c r="Y15" i="11"/>
  <c r="Z15" i="11"/>
  <c r="AA15" i="11"/>
  <c r="AB15" i="11"/>
  <c r="AC15" i="11"/>
  <c r="AD15" i="11"/>
  <c r="AE15" i="11"/>
  <c r="AF15" i="11"/>
  <c r="AG15" i="11"/>
  <c r="AH15" i="11"/>
  <c r="AI15" i="11"/>
  <c r="AJ15" i="11"/>
  <c r="AK15" i="11"/>
  <c r="AL15" i="11"/>
  <c r="AM15" i="11"/>
  <c r="AN15" i="11"/>
  <c r="AO15" i="11"/>
  <c r="AP15" i="11"/>
  <c r="AQ15" i="11"/>
  <c r="AR15" i="11"/>
  <c r="AS15" i="11"/>
  <c r="AT15" i="11"/>
  <c r="AU15" i="11"/>
  <c r="AV15" i="11"/>
  <c r="AW15" i="11"/>
  <c r="AX15" i="11"/>
  <c r="AY15" i="11"/>
  <c r="AZ15" i="11"/>
  <c r="BA15" i="11"/>
  <c r="BB15" i="11"/>
  <c r="BC15" i="11"/>
  <c r="BD15" i="11"/>
  <c r="BE15" i="11"/>
  <c r="BF15" i="11"/>
  <c r="BG15" i="11"/>
  <c r="BH15" i="11"/>
  <c r="BI15" i="11"/>
  <c r="BJ15" i="11"/>
  <c r="BK15" i="11"/>
  <c r="BL15" i="11"/>
  <c r="BM15" i="11"/>
  <c r="BN15" i="11"/>
  <c r="BO15" i="11"/>
  <c r="BP15" i="11"/>
  <c r="BQ15" i="11"/>
  <c r="BR15" i="11"/>
  <c r="BS15" i="11"/>
  <c r="BT15" i="11"/>
  <c r="BU15" i="11"/>
  <c r="BV15" i="11"/>
  <c r="BW15" i="11"/>
  <c r="BX15" i="11"/>
  <c r="BY15" i="11"/>
  <c r="BZ15" i="11"/>
  <c r="CA15" i="11"/>
  <c r="CB15" i="11"/>
  <c r="CC15" i="11"/>
  <c r="CD15" i="11"/>
  <c r="CE15" i="11"/>
  <c r="CF15" i="11"/>
  <c r="CG15" i="11"/>
  <c r="CH15" i="11"/>
  <c r="CI15" i="11"/>
  <c r="CJ15" i="11"/>
  <c r="CK15" i="11"/>
  <c r="CL15" i="11"/>
  <c r="CM15" i="11"/>
  <c r="CN15" i="11"/>
  <c r="CO15" i="11"/>
  <c r="CP15" i="11"/>
  <c r="CQ15" i="11"/>
  <c r="CR15" i="11"/>
  <c r="CS15" i="11"/>
  <c r="CT15" i="11"/>
  <c r="CU15" i="11"/>
  <c r="CV15" i="11"/>
  <c r="CW15" i="11"/>
  <c r="CX15" i="11"/>
  <c r="CY15" i="11"/>
  <c r="CZ15" i="11"/>
  <c r="DA15" i="11"/>
  <c r="DB15" i="11"/>
  <c r="DC15" i="11"/>
  <c r="DD15" i="11"/>
  <c r="DE15" i="11"/>
  <c r="DF15" i="11"/>
  <c r="DG15" i="11"/>
  <c r="DH15" i="11"/>
  <c r="DI15" i="11"/>
  <c r="DJ15" i="11"/>
  <c r="DK15" i="11"/>
  <c r="DL15" i="11"/>
  <c r="DM15" i="11"/>
  <c r="DN15" i="11"/>
  <c r="DO15" i="11"/>
  <c r="DP15" i="11"/>
  <c r="DQ15" i="11"/>
  <c r="DR15" i="11"/>
  <c r="DS15" i="11"/>
  <c r="DT15" i="11"/>
  <c r="DU15" i="11"/>
  <c r="DV15" i="11"/>
  <c r="DW15" i="11"/>
  <c r="DX15" i="11"/>
  <c r="DY15" i="11"/>
  <c r="DZ15" i="11"/>
  <c r="EA15" i="11"/>
  <c r="EB15" i="11"/>
  <c r="EC15" i="11"/>
  <c r="ED15" i="11"/>
  <c r="EE15" i="11"/>
  <c r="EF15" i="11"/>
  <c r="EG15" i="11"/>
  <c r="EH15" i="11"/>
  <c r="EI15" i="11"/>
  <c r="EJ15" i="11"/>
  <c r="EK15" i="11"/>
  <c r="EL15" i="11"/>
  <c r="EM15" i="11"/>
  <c r="EN15" i="11"/>
  <c r="EO15" i="11"/>
  <c r="EP15" i="11"/>
  <c r="EQ15" i="11"/>
  <c r="ER15" i="11"/>
  <c r="ES15" i="11"/>
  <c r="ET15" i="11"/>
  <c r="EU15" i="11"/>
  <c r="EV15" i="11"/>
  <c r="EW15" i="11"/>
  <c r="EX15" i="11"/>
  <c r="EY15" i="11"/>
  <c r="EZ15" i="11"/>
  <c r="FA15" i="11"/>
  <c r="FB15" i="11"/>
  <c r="FC15" i="11"/>
  <c r="FD15" i="11"/>
  <c r="FE15" i="11"/>
  <c r="FF15" i="11"/>
  <c r="FG15" i="11"/>
  <c r="FH15" i="11"/>
  <c r="FI15" i="11"/>
  <c r="FJ15" i="11"/>
  <c r="FK15" i="11"/>
  <c r="FL15" i="11"/>
  <c r="FM15" i="11"/>
  <c r="FN15" i="11"/>
  <c r="FO15" i="11"/>
  <c r="FP15" i="11"/>
  <c r="FQ15" i="11"/>
  <c r="FR15" i="11"/>
  <c r="FS15" i="11"/>
  <c r="FT15" i="11"/>
  <c r="FU15" i="11"/>
  <c r="FV15" i="11"/>
  <c r="FW15" i="11"/>
  <c r="FX15" i="11"/>
  <c r="FY15" i="11"/>
  <c r="FZ15" i="11"/>
  <c r="GA15" i="11"/>
  <c r="GB15" i="11"/>
  <c r="GC15" i="11"/>
  <c r="GD15" i="11"/>
  <c r="GE15" i="11"/>
  <c r="GF15" i="11"/>
  <c r="GG15" i="11"/>
  <c r="GH15" i="11"/>
  <c r="GI15" i="11"/>
  <c r="GJ15" i="11"/>
  <c r="GK15" i="11"/>
  <c r="GL15" i="11"/>
  <c r="GM15" i="11"/>
  <c r="GN15" i="11"/>
  <c r="GO15" i="11"/>
  <c r="GP15" i="11"/>
  <c r="GQ15" i="11"/>
  <c r="GR15" i="11"/>
  <c r="GS15" i="11"/>
  <c r="GT15" i="11"/>
  <c r="GU15" i="11"/>
  <c r="GV15" i="11"/>
  <c r="GW15" i="11"/>
  <c r="GX15" i="11"/>
  <c r="GY15" i="11"/>
  <c r="GZ15" i="11"/>
  <c r="HA15" i="11"/>
  <c r="HB15" i="11"/>
  <c r="HC15" i="11"/>
  <c r="HD15" i="11"/>
  <c r="HE15" i="11"/>
  <c r="HF15" i="11"/>
  <c r="HG15" i="11"/>
  <c r="HH15" i="11"/>
  <c r="HI15" i="11"/>
  <c r="HJ15" i="11"/>
  <c r="HK15" i="11"/>
  <c r="HL15" i="11"/>
  <c r="HM15" i="11"/>
  <c r="HN15" i="11"/>
  <c r="HO15" i="11"/>
  <c r="HP15" i="11"/>
  <c r="HQ15" i="11"/>
  <c r="HR15" i="11"/>
  <c r="HS15" i="11"/>
  <c r="HT15" i="11"/>
  <c r="HU15" i="11"/>
  <c r="HV15" i="11"/>
  <c r="HW15" i="11"/>
  <c r="HX15" i="11"/>
  <c r="HY15" i="11"/>
  <c r="HZ15" i="11"/>
  <c r="IA15" i="11"/>
  <c r="IB15" i="11"/>
  <c r="IC15" i="11"/>
  <c r="ID15" i="11"/>
  <c r="IE15" i="11"/>
  <c r="IF15" i="11"/>
  <c r="IG15" i="11"/>
  <c r="IH15" i="11"/>
  <c r="II15" i="11"/>
  <c r="IJ15" i="11"/>
  <c r="IK15" i="11"/>
  <c r="IL15" i="11"/>
  <c r="IM15" i="11"/>
  <c r="IN15" i="11"/>
  <c r="IO15" i="11"/>
  <c r="IP15" i="11"/>
  <c r="IQ15" i="11"/>
  <c r="IR15" i="11"/>
  <c r="IS15" i="11"/>
  <c r="IT15" i="11"/>
  <c r="IU15" i="11"/>
  <c r="IV15" i="11"/>
  <c r="A14" i="11"/>
  <c r="B14" i="11"/>
  <c r="C14" i="11"/>
  <c r="D14" i="11"/>
  <c r="E14" i="11"/>
  <c r="F14" i="11"/>
  <c r="G14" i="11"/>
  <c r="H14" i="11"/>
  <c r="I14" i="11"/>
  <c r="J14" i="11"/>
  <c r="K14" i="11"/>
  <c r="L14" i="11"/>
  <c r="M14" i="11"/>
  <c r="N14" i="11"/>
  <c r="Y14" i="11"/>
  <c r="Z14" i="11"/>
  <c r="AA14" i="11"/>
  <c r="AB14" i="11"/>
  <c r="AC14" i="11"/>
  <c r="AD14" i="11"/>
  <c r="AE14" i="11"/>
  <c r="AF14" i="11"/>
  <c r="AG14" i="11"/>
  <c r="AH14" i="11"/>
  <c r="AI14" i="11"/>
  <c r="AJ14" i="11"/>
  <c r="AK14" i="11"/>
  <c r="AL14" i="11"/>
  <c r="AM14" i="11"/>
  <c r="AN14" i="11"/>
  <c r="AO14" i="11"/>
  <c r="AP14" i="11"/>
  <c r="AQ14" i="11"/>
  <c r="AR14" i="11"/>
  <c r="AS14" i="11"/>
  <c r="AT14" i="11"/>
  <c r="AU14" i="11"/>
  <c r="AV14" i="11"/>
  <c r="AW14" i="11"/>
  <c r="AX14" i="11"/>
  <c r="AY14" i="11"/>
  <c r="AZ14" i="11"/>
  <c r="BA14" i="11"/>
  <c r="BB14" i="11"/>
  <c r="BC14" i="11"/>
  <c r="BD14" i="11"/>
  <c r="BE14" i="11"/>
  <c r="BF14" i="11"/>
  <c r="BG14" i="11"/>
  <c r="BH14" i="11"/>
  <c r="BI14" i="11"/>
  <c r="BJ14" i="11"/>
  <c r="BK14" i="11"/>
  <c r="BL14" i="11"/>
  <c r="BM14" i="11"/>
  <c r="BN14" i="11"/>
  <c r="BO14" i="11"/>
  <c r="BP14" i="11"/>
  <c r="BQ14" i="11"/>
  <c r="BR14" i="11"/>
  <c r="BS14" i="11"/>
  <c r="BT14" i="11"/>
  <c r="BU14" i="11"/>
  <c r="BV14" i="11"/>
  <c r="BW14" i="11"/>
  <c r="BX14" i="11"/>
  <c r="BY14" i="11"/>
  <c r="BZ14" i="11"/>
  <c r="CA14" i="11"/>
  <c r="CB14" i="11"/>
  <c r="CC14" i="11"/>
  <c r="CD14" i="11"/>
  <c r="CE14" i="11"/>
  <c r="CF14" i="11"/>
  <c r="CG14" i="11"/>
  <c r="CH14" i="11"/>
  <c r="CI14" i="11"/>
  <c r="CJ14" i="11"/>
  <c r="CK14" i="11"/>
  <c r="CL14" i="11"/>
  <c r="CM14" i="11"/>
  <c r="CN14" i="11"/>
  <c r="CO14" i="11"/>
  <c r="CP14" i="11"/>
  <c r="CQ14" i="11"/>
  <c r="CR14" i="11"/>
  <c r="CS14" i="11"/>
  <c r="CT14" i="11"/>
  <c r="CU14" i="11"/>
  <c r="CV14" i="11"/>
  <c r="CW14" i="11"/>
  <c r="CX14" i="11"/>
  <c r="CY14" i="11"/>
  <c r="CZ14" i="11"/>
  <c r="DA14" i="11"/>
  <c r="DB14" i="11"/>
  <c r="DC14" i="11"/>
  <c r="DD14" i="11"/>
  <c r="DE14" i="11"/>
  <c r="DF14" i="11"/>
  <c r="DG14" i="11"/>
  <c r="DH14" i="11"/>
  <c r="DI14" i="11"/>
  <c r="DJ14" i="11"/>
  <c r="DK14" i="11"/>
  <c r="DL14" i="11"/>
  <c r="DM14" i="11"/>
  <c r="DN14" i="11"/>
  <c r="DO14" i="11"/>
  <c r="DP14" i="11"/>
  <c r="DQ14" i="11"/>
  <c r="DR14" i="11"/>
  <c r="DS14" i="11"/>
  <c r="DT14" i="11"/>
  <c r="DU14" i="11"/>
  <c r="DV14" i="11"/>
  <c r="DW14" i="11"/>
  <c r="DX14" i="11"/>
  <c r="DY14" i="11"/>
  <c r="DZ14" i="11"/>
  <c r="EA14" i="11"/>
  <c r="EB14" i="11"/>
  <c r="EC14" i="11"/>
  <c r="ED14" i="11"/>
  <c r="EE14" i="11"/>
  <c r="EF14" i="11"/>
  <c r="EG14" i="11"/>
  <c r="EH14" i="11"/>
  <c r="EI14" i="11"/>
  <c r="EJ14" i="11"/>
  <c r="EK14" i="11"/>
  <c r="EL14" i="11"/>
  <c r="EM14" i="11"/>
  <c r="EN14" i="11"/>
  <c r="EO14" i="11"/>
  <c r="EP14" i="11"/>
  <c r="EQ14" i="11"/>
  <c r="ER14" i="11"/>
  <c r="ES14" i="11"/>
  <c r="ET14" i="11"/>
  <c r="EU14" i="11"/>
  <c r="EV14" i="11"/>
  <c r="EW14" i="11"/>
  <c r="EX14" i="11"/>
  <c r="EY14" i="11"/>
  <c r="EZ14" i="11"/>
  <c r="FA14" i="11"/>
  <c r="FB14" i="11"/>
  <c r="FC14" i="11"/>
  <c r="FD14" i="11"/>
  <c r="FE14" i="11"/>
  <c r="FF14" i="11"/>
  <c r="FG14" i="11"/>
  <c r="FH14" i="11"/>
  <c r="FI14" i="11"/>
  <c r="FJ14" i="11"/>
  <c r="FK14" i="11"/>
  <c r="FL14" i="11"/>
  <c r="FM14" i="11"/>
  <c r="FN14" i="11"/>
  <c r="FO14" i="11"/>
  <c r="FP14" i="11"/>
  <c r="FQ14" i="11"/>
  <c r="FR14" i="11"/>
  <c r="FS14" i="11"/>
  <c r="FT14" i="11"/>
  <c r="FU14" i="11"/>
  <c r="FV14" i="11"/>
  <c r="FW14" i="11"/>
  <c r="FX14" i="11"/>
  <c r="FY14" i="11"/>
  <c r="FZ14" i="11"/>
  <c r="GA14" i="11"/>
  <c r="GB14" i="11"/>
  <c r="GC14" i="11"/>
  <c r="GD14" i="11"/>
  <c r="GE14" i="11"/>
  <c r="GF14" i="11"/>
  <c r="GG14" i="11"/>
  <c r="GH14" i="11"/>
  <c r="GI14" i="11"/>
  <c r="GJ14" i="11"/>
  <c r="GK14" i="11"/>
  <c r="GL14" i="11"/>
  <c r="GM14" i="11"/>
  <c r="GN14" i="11"/>
  <c r="GO14" i="11"/>
  <c r="GP14" i="11"/>
  <c r="GQ14" i="11"/>
  <c r="GR14" i="11"/>
  <c r="GS14" i="11"/>
  <c r="GT14" i="11"/>
  <c r="GU14" i="11"/>
  <c r="GV14" i="11"/>
  <c r="GW14" i="11"/>
  <c r="GX14" i="11"/>
  <c r="GY14" i="11"/>
  <c r="GZ14" i="11"/>
  <c r="HA14" i="11"/>
  <c r="HB14" i="11"/>
  <c r="HC14" i="11"/>
  <c r="HD14" i="11"/>
  <c r="HE14" i="11"/>
  <c r="HF14" i="11"/>
  <c r="HG14" i="11"/>
  <c r="HH14" i="11"/>
  <c r="HI14" i="11"/>
  <c r="HJ14" i="11"/>
  <c r="HK14" i="11"/>
  <c r="HL14" i="11"/>
  <c r="HM14" i="11"/>
  <c r="HN14" i="11"/>
  <c r="HO14" i="11"/>
  <c r="HP14" i="11"/>
  <c r="HQ14" i="11"/>
  <c r="HR14" i="11"/>
  <c r="HS14" i="11"/>
  <c r="HT14" i="11"/>
  <c r="HU14" i="11"/>
  <c r="HV14" i="11"/>
  <c r="HW14" i="11"/>
  <c r="HX14" i="11"/>
  <c r="HY14" i="11"/>
  <c r="HZ14" i="11"/>
  <c r="IA14" i="11"/>
  <c r="IB14" i="11"/>
  <c r="IC14" i="11"/>
  <c r="ID14" i="11"/>
  <c r="IE14" i="11"/>
  <c r="IF14" i="11"/>
  <c r="IG14" i="11"/>
  <c r="IH14" i="11"/>
  <c r="II14" i="11"/>
  <c r="IJ14" i="11"/>
  <c r="IK14" i="11"/>
  <c r="IL14" i="11"/>
  <c r="IM14" i="11"/>
  <c r="IN14" i="11"/>
  <c r="IO14" i="11"/>
  <c r="IP14" i="11"/>
  <c r="IQ14" i="11"/>
  <c r="IR14" i="11"/>
  <c r="IS14" i="11"/>
  <c r="IT14" i="11"/>
  <c r="IU14" i="11"/>
  <c r="IV14" i="11"/>
  <c r="A13" i="11"/>
  <c r="B13" i="11"/>
  <c r="C13" i="11"/>
  <c r="D13" i="11"/>
  <c r="E13" i="11"/>
  <c r="F13" i="11"/>
  <c r="G13" i="11"/>
  <c r="H13" i="11"/>
  <c r="I13" i="11"/>
  <c r="J13" i="11"/>
  <c r="K13" i="11"/>
  <c r="L13" i="11"/>
  <c r="M13" i="11"/>
  <c r="N13" i="11"/>
  <c r="O13" i="11"/>
  <c r="P13" i="11"/>
  <c r="Q13" i="11"/>
  <c r="R13" i="11"/>
  <c r="S13" i="11"/>
  <c r="T13" i="11"/>
  <c r="U13" i="11"/>
  <c r="V13" i="11"/>
  <c r="W13" i="11"/>
  <c r="X13" i="11"/>
  <c r="Y13" i="11"/>
  <c r="Z13" i="11"/>
  <c r="AA13" i="11"/>
  <c r="AB13" i="11"/>
  <c r="AC13" i="11"/>
  <c r="AD13" i="11"/>
  <c r="AE13" i="11"/>
  <c r="AF13" i="11"/>
  <c r="AG13" i="11"/>
  <c r="AH13" i="11"/>
  <c r="AI13" i="11"/>
  <c r="AJ13" i="11"/>
  <c r="AK13" i="11"/>
  <c r="AL13" i="11"/>
  <c r="AM13" i="11"/>
  <c r="AN13" i="11"/>
  <c r="AO13" i="11"/>
  <c r="AP13" i="11"/>
  <c r="AQ13" i="11"/>
  <c r="AR13" i="11"/>
  <c r="AS13" i="11"/>
  <c r="AT13" i="11"/>
  <c r="AU13" i="11"/>
  <c r="AV13" i="11"/>
  <c r="AW13" i="11"/>
  <c r="AX13" i="11"/>
  <c r="AY13" i="11"/>
  <c r="AZ13" i="11"/>
  <c r="BA13" i="11"/>
  <c r="BB13" i="11"/>
  <c r="BC13" i="11"/>
  <c r="BD13" i="11"/>
  <c r="BE13" i="11"/>
  <c r="BF13" i="11"/>
  <c r="BG13" i="11"/>
  <c r="BH13" i="11"/>
  <c r="BI13" i="11"/>
  <c r="BJ13" i="11"/>
  <c r="BK13" i="11"/>
  <c r="BL13" i="11"/>
  <c r="BM13" i="11"/>
  <c r="BN13" i="11"/>
  <c r="BO13" i="11"/>
  <c r="BP13" i="11"/>
  <c r="BQ13" i="11"/>
  <c r="BR13" i="11"/>
  <c r="BS13" i="11"/>
  <c r="BT13" i="11"/>
  <c r="BU13" i="11"/>
  <c r="BV13" i="11"/>
  <c r="BW13" i="11"/>
  <c r="BX13" i="11"/>
  <c r="BY13" i="11"/>
  <c r="BZ13" i="11"/>
  <c r="CA13" i="11"/>
  <c r="CB13" i="11"/>
  <c r="CC13" i="11"/>
  <c r="CD13" i="11"/>
  <c r="CE13" i="11"/>
  <c r="CF13" i="11"/>
  <c r="CG13" i="11"/>
  <c r="CH13" i="11"/>
  <c r="CI13" i="11"/>
  <c r="CJ13" i="11"/>
  <c r="CK13" i="11"/>
  <c r="CL13" i="11"/>
  <c r="CM13" i="11"/>
  <c r="CN13" i="11"/>
  <c r="CO13" i="11"/>
  <c r="CP13" i="11"/>
  <c r="CQ13" i="11"/>
  <c r="CR13" i="11"/>
  <c r="CS13" i="11"/>
  <c r="CT13" i="11"/>
  <c r="CU13" i="11"/>
  <c r="CV13" i="11"/>
  <c r="CW13" i="11"/>
  <c r="CX13" i="11"/>
  <c r="CY13" i="11"/>
  <c r="CZ13" i="11"/>
  <c r="DA13" i="11"/>
  <c r="DB13" i="11"/>
  <c r="DC13" i="11"/>
  <c r="DD13" i="11"/>
  <c r="DE13" i="11"/>
  <c r="DF13" i="11"/>
  <c r="DG13" i="11"/>
  <c r="DH13" i="11"/>
  <c r="DI13" i="11"/>
  <c r="DJ13" i="11"/>
  <c r="DK13" i="11"/>
  <c r="DL13" i="11"/>
  <c r="DM13" i="11"/>
  <c r="DN13" i="11"/>
  <c r="DO13" i="11"/>
  <c r="DP13" i="11"/>
  <c r="DQ13" i="11"/>
  <c r="DR13" i="11"/>
  <c r="DS13" i="11"/>
  <c r="DT13" i="11"/>
  <c r="DU13" i="11"/>
  <c r="DV13" i="11"/>
  <c r="DW13" i="11"/>
  <c r="DX13" i="11"/>
  <c r="DY13" i="11"/>
  <c r="DZ13" i="11"/>
  <c r="EA13" i="11"/>
  <c r="EB13" i="11"/>
  <c r="EC13" i="11"/>
  <c r="ED13" i="11"/>
  <c r="EE13" i="11"/>
  <c r="EF13" i="11"/>
  <c r="EG13" i="11"/>
  <c r="EH13" i="11"/>
  <c r="EI13" i="11"/>
  <c r="EJ13" i="11"/>
  <c r="EK13" i="11"/>
  <c r="EL13" i="11"/>
  <c r="EM13" i="11"/>
  <c r="EN13" i="11"/>
  <c r="EO13" i="11"/>
  <c r="EP13" i="11"/>
  <c r="EQ13" i="11"/>
  <c r="ER13" i="11"/>
  <c r="ES13" i="11"/>
  <c r="ET13" i="11"/>
  <c r="EU13" i="11"/>
  <c r="EV13" i="11"/>
  <c r="EW13" i="11"/>
  <c r="EX13" i="11"/>
  <c r="EY13" i="11"/>
  <c r="EZ13" i="11"/>
  <c r="FA13" i="11"/>
  <c r="FB13" i="11"/>
  <c r="FC13" i="11"/>
  <c r="FD13" i="11"/>
  <c r="FE13" i="11"/>
  <c r="FF13" i="11"/>
  <c r="FG13" i="11"/>
  <c r="FH13" i="11"/>
  <c r="FI13" i="11"/>
  <c r="FJ13" i="11"/>
  <c r="FK13" i="11"/>
  <c r="FL13" i="11"/>
  <c r="FM13" i="11"/>
  <c r="FN13" i="11"/>
  <c r="FO13" i="11"/>
  <c r="FP13" i="11"/>
  <c r="FQ13" i="11"/>
  <c r="FR13" i="11"/>
  <c r="FS13" i="11"/>
  <c r="FT13" i="11"/>
  <c r="FU13" i="11"/>
  <c r="FV13" i="11"/>
  <c r="FW13" i="11"/>
  <c r="FX13" i="11"/>
  <c r="FY13" i="11"/>
  <c r="FZ13" i="11"/>
  <c r="GA13" i="11"/>
  <c r="GB13" i="11"/>
  <c r="GC13" i="11"/>
  <c r="GD13" i="11"/>
  <c r="GE13" i="11"/>
  <c r="GF13" i="11"/>
  <c r="GG13" i="11"/>
  <c r="GH13" i="11"/>
  <c r="GI13" i="11"/>
  <c r="GJ13" i="11"/>
  <c r="GK13" i="11"/>
  <c r="GL13" i="11"/>
  <c r="GM13" i="11"/>
  <c r="GN13" i="11"/>
  <c r="GO13" i="11"/>
  <c r="GP13" i="11"/>
  <c r="GQ13" i="11"/>
  <c r="GR13" i="11"/>
  <c r="GS13" i="11"/>
  <c r="GT13" i="11"/>
  <c r="GU13" i="11"/>
  <c r="GV13" i="11"/>
  <c r="GW13" i="11"/>
  <c r="GX13" i="11"/>
  <c r="GY13" i="11"/>
  <c r="GZ13" i="11"/>
  <c r="HA13" i="11"/>
  <c r="HB13" i="11"/>
  <c r="HC13" i="11"/>
  <c r="HD13" i="11"/>
  <c r="HE13" i="11"/>
  <c r="HF13" i="11"/>
  <c r="HG13" i="11"/>
  <c r="HH13" i="11"/>
  <c r="HI13" i="11"/>
  <c r="HJ13" i="11"/>
  <c r="HK13" i="11"/>
  <c r="HL13" i="11"/>
  <c r="HM13" i="11"/>
  <c r="HN13" i="11"/>
  <c r="HO13" i="11"/>
  <c r="HP13" i="11"/>
  <c r="HQ13" i="11"/>
  <c r="HR13" i="11"/>
  <c r="HS13" i="11"/>
  <c r="HT13" i="11"/>
  <c r="HU13" i="11"/>
  <c r="HV13" i="11"/>
  <c r="HW13" i="11"/>
  <c r="HX13" i="11"/>
  <c r="HY13" i="11"/>
  <c r="HZ13" i="11"/>
  <c r="IA13" i="11"/>
  <c r="IB13" i="11"/>
  <c r="IC13" i="11"/>
  <c r="ID13" i="11"/>
  <c r="IE13" i="11"/>
  <c r="IF13" i="11"/>
  <c r="IG13" i="11"/>
  <c r="IH13" i="11"/>
  <c r="II13" i="11"/>
  <c r="IJ13" i="11"/>
  <c r="IK13" i="11"/>
  <c r="IL13" i="11"/>
  <c r="IM13" i="11"/>
  <c r="IN13" i="11"/>
  <c r="IO13" i="11"/>
  <c r="IP13" i="11"/>
  <c r="IQ13" i="11"/>
  <c r="IR13" i="11"/>
  <c r="IS13" i="11"/>
  <c r="IT13" i="11"/>
  <c r="IU13" i="11"/>
  <c r="IV13" i="11"/>
  <c r="A12" i="11"/>
  <c r="B12" i="11"/>
  <c r="C12" i="11"/>
  <c r="D12" i="11"/>
  <c r="E12" i="11"/>
  <c r="G12" i="11"/>
  <c r="H12" i="11"/>
  <c r="I12" i="11"/>
  <c r="J12" i="11"/>
  <c r="K12" i="11"/>
  <c r="L12" i="11"/>
  <c r="M12" i="11"/>
  <c r="N12" i="11"/>
  <c r="O12" i="11"/>
  <c r="P12" i="11"/>
  <c r="Q12" i="11"/>
  <c r="R12" i="11"/>
  <c r="S12" i="11"/>
  <c r="T12" i="11"/>
  <c r="U12" i="11"/>
  <c r="V12" i="11"/>
  <c r="W12" i="11"/>
  <c r="X12" i="11"/>
  <c r="Y12" i="11"/>
  <c r="Z12" i="11"/>
  <c r="AA12" i="11"/>
  <c r="AB12" i="11"/>
  <c r="AC12" i="11"/>
  <c r="AD12" i="11"/>
  <c r="AE12" i="11"/>
  <c r="AF12" i="11"/>
  <c r="AG12" i="11"/>
  <c r="AH12" i="11"/>
  <c r="AI12" i="11"/>
  <c r="AJ12" i="11"/>
  <c r="AK12" i="11"/>
  <c r="AL12" i="11"/>
  <c r="AM12" i="11"/>
  <c r="AN12" i="11"/>
  <c r="AO12" i="11"/>
  <c r="AP12" i="11"/>
  <c r="AQ12" i="11"/>
  <c r="AR12" i="11"/>
  <c r="AS12" i="11"/>
  <c r="AT12" i="11"/>
  <c r="AU12" i="11"/>
  <c r="AV12" i="11"/>
  <c r="AW12" i="11"/>
  <c r="AX12" i="11"/>
  <c r="AY12" i="11"/>
  <c r="AZ12" i="11"/>
  <c r="BA12" i="11"/>
  <c r="BB12" i="11"/>
  <c r="BC12" i="11"/>
  <c r="BD12" i="11"/>
  <c r="BE12" i="11"/>
  <c r="BF12" i="11"/>
  <c r="BG12" i="11"/>
  <c r="BH12" i="11"/>
  <c r="BI12" i="11"/>
  <c r="BJ12" i="11"/>
  <c r="BK12" i="11"/>
  <c r="BL12" i="11"/>
  <c r="BM12" i="11"/>
  <c r="BN12" i="11"/>
  <c r="BO12" i="11"/>
  <c r="BP12" i="11"/>
  <c r="BQ12" i="11"/>
  <c r="BR12" i="11"/>
  <c r="BS12" i="11"/>
  <c r="BT12" i="11"/>
  <c r="BU12" i="11"/>
  <c r="BV12" i="11"/>
  <c r="BW12" i="11"/>
  <c r="BX12" i="11"/>
  <c r="BY12" i="11"/>
  <c r="BZ12" i="11"/>
  <c r="CA12" i="11"/>
  <c r="CB12" i="11"/>
  <c r="CC12" i="11"/>
  <c r="CD12" i="11"/>
  <c r="CE12" i="11"/>
  <c r="CF12" i="11"/>
  <c r="CG12" i="11"/>
  <c r="CH12" i="11"/>
  <c r="CI12" i="11"/>
  <c r="CJ12" i="11"/>
  <c r="CK12" i="11"/>
  <c r="CL12" i="11"/>
  <c r="CM12" i="11"/>
  <c r="CN12" i="11"/>
  <c r="CO12" i="11"/>
  <c r="CP12" i="11"/>
  <c r="CQ12" i="11"/>
  <c r="CR12" i="11"/>
  <c r="CS12" i="11"/>
  <c r="CT12" i="11"/>
  <c r="CU12" i="11"/>
  <c r="CV12" i="11"/>
  <c r="CW12" i="11"/>
  <c r="CX12" i="11"/>
  <c r="CY12" i="11"/>
  <c r="CZ12" i="11"/>
  <c r="DA12" i="11"/>
  <c r="DB12" i="11"/>
  <c r="DC12" i="11"/>
  <c r="DD12" i="11"/>
  <c r="DE12" i="11"/>
  <c r="DF12" i="11"/>
  <c r="DG12" i="11"/>
  <c r="DH12" i="11"/>
  <c r="DI12" i="11"/>
  <c r="DJ12" i="11"/>
  <c r="DK12" i="11"/>
  <c r="DL12" i="11"/>
  <c r="DM12" i="11"/>
  <c r="DN12" i="11"/>
  <c r="DO12" i="11"/>
  <c r="DP12" i="11"/>
  <c r="DQ12" i="11"/>
  <c r="DR12" i="11"/>
  <c r="DS12" i="11"/>
  <c r="DT12" i="11"/>
  <c r="DU12" i="11"/>
  <c r="DV12" i="11"/>
  <c r="DW12" i="11"/>
  <c r="DX12" i="11"/>
  <c r="DY12" i="11"/>
  <c r="DZ12" i="11"/>
  <c r="EA12" i="11"/>
  <c r="EB12" i="11"/>
  <c r="EC12" i="11"/>
  <c r="ED12" i="11"/>
  <c r="EE12" i="11"/>
  <c r="EF12" i="11"/>
  <c r="EG12" i="11"/>
  <c r="EH12" i="11"/>
  <c r="EI12" i="11"/>
  <c r="EJ12" i="11"/>
  <c r="EK12" i="11"/>
  <c r="EL12" i="11"/>
  <c r="EM12" i="11"/>
  <c r="EN12" i="11"/>
  <c r="EO12" i="11"/>
  <c r="EP12" i="11"/>
  <c r="EQ12" i="11"/>
  <c r="ER12" i="11"/>
  <c r="ES12" i="11"/>
  <c r="ET12" i="11"/>
  <c r="EU12" i="11"/>
  <c r="EV12" i="11"/>
  <c r="EW12" i="11"/>
  <c r="EX12" i="11"/>
  <c r="EY12" i="11"/>
  <c r="EZ12" i="11"/>
  <c r="FA12" i="11"/>
  <c r="FB12" i="11"/>
  <c r="FC12" i="11"/>
  <c r="FD12" i="11"/>
  <c r="FE12" i="11"/>
  <c r="FF12" i="11"/>
  <c r="FG12" i="11"/>
  <c r="FH12" i="11"/>
  <c r="FI12" i="11"/>
  <c r="FJ12" i="11"/>
  <c r="FK12" i="11"/>
  <c r="FL12" i="11"/>
  <c r="FM12" i="11"/>
  <c r="FN12" i="11"/>
  <c r="FO12" i="11"/>
  <c r="FP12" i="11"/>
  <c r="FQ12" i="11"/>
  <c r="FR12" i="11"/>
  <c r="FS12" i="11"/>
  <c r="FT12" i="11"/>
  <c r="FU12" i="11"/>
  <c r="FV12" i="11"/>
  <c r="FW12" i="11"/>
  <c r="FX12" i="11"/>
  <c r="FY12" i="11"/>
  <c r="FZ12" i="11"/>
  <c r="GA12" i="11"/>
  <c r="GB12" i="11"/>
  <c r="GC12" i="11"/>
  <c r="GD12" i="11"/>
  <c r="GE12" i="11"/>
  <c r="GF12" i="11"/>
  <c r="GG12" i="11"/>
  <c r="GH12" i="11"/>
  <c r="GI12" i="11"/>
  <c r="GJ12" i="11"/>
  <c r="GK12" i="11"/>
  <c r="GL12" i="11"/>
  <c r="GM12" i="11"/>
  <c r="GN12" i="11"/>
  <c r="GO12" i="11"/>
  <c r="GP12" i="11"/>
  <c r="GQ12" i="11"/>
  <c r="GR12" i="11"/>
  <c r="GS12" i="11"/>
  <c r="GT12" i="11"/>
  <c r="GU12" i="11"/>
  <c r="GV12" i="11"/>
  <c r="GW12" i="11"/>
  <c r="GX12" i="11"/>
  <c r="GY12" i="11"/>
  <c r="GZ12" i="11"/>
  <c r="HA12" i="11"/>
  <c r="HB12" i="11"/>
  <c r="HC12" i="11"/>
  <c r="HD12" i="11"/>
  <c r="HE12" i="11"/>
  <c r="HF12" i="11"/>
  <c r="HG12" i="11"/>
  <c r="HH12" i="11"/>
  <c r="HI12" i="11"/>
  <c r="HJ12" i="11"/>
  <c r="HK12" i="11"/>
  <c r="HL12" i="11"/>
  <c r="HM12" i="11"/>
  <c r="HN12" i="11"/>
  <c r="HO12" i="11"/>
  <c r="HP12" i="11"/>
  <c r="HQ12" i="11"/>
  <c r="HR12" i="11"/>
  <c r="HS12" i="11"/>
  <c r="HT12" i="11"/>
  <c r="HU12" i="11"/>
  <c r="HV12" i="11"/>
  <c r="HW12" i="11"/>
  <c r="HX12" i="11"/>
  <c r="HY12" i="11"/>
  <c r="HZ12" i="11"/>
  <c r="IA12" i="11"/>
  <c r="IB12" i="11"/>
  <c r="IC12" i="11"/>
  <c r="ID12" i="11"/>
  <c r="IE12" i="11"/>
  <c r="IF12" i="11"/>
  <c r="IG12" i="11"/>
  <c r="IH12" i="11"/>
  <c r="II12" i="11"/>
  <c r="IJ12" i="11"/>
  <c r="IK12" i="11"/>
  <c r="IL12" i="11"/>
  <c r="IM12" i="11"/>
  <c r="IN12" i="11"/>
  <c r="IO12" i="11"/>
  <c r="IP12" i="11"/>
  <c r="IQ12" i="11"/>
  <c r="IR12" i="11"/>
  <c r="IS12" i="11"/>
  <c r="IT12" i="11"/>
  <c r="IU12" i="11"/>
  <c r="IV12" i="11"/>
  <c r="A11" i="11"/>
  <c r="C11" i="11"/>
  <c r="D11" i="11"/>
  <c r="E11" i="11"/>
  <c r="F11" i="11"/>
  <c r="G11" i="11"/>
  <c r="H11" i="11"/>
  <c r="I11" i="11"/>
  <c r="J11" i="11"/>
  <c r="K11" i="11"/>
  <c r="L11" i="11"/>
  <c r="M11" i="11"/>
  <c r="N11" i="11"/>
  <c r="O11" i="11"/>
  <c r="P11" i="11"/>
  <c r="Q11" i="11"/>
  <c r="R11" i="11"/>
  <c r="S11" i="11"/>
  <c r="T11" i="11"/>
  <c r="U11" i="11"/>
  <c r="V11" i="11"/>
  <c r="W11" i="11"/>
  <c r="X11" i="11"/>
  <c r="Y11" i="11"/>
  <c r="Z11" i="11"/>
  <c r="AA11" i="11"/>
  <c r="AB11" i="11"/>
  <c r="AC11" i="11"/>
  <c r="AD11" i="11"/>
  <c r="AE11" i="11"/>
  <c r="AF11" i="11"/>
  <c r="AG11" i="11"/>
  <c r="AH11" i="11"/>
  <c r="AI11" i="11"/>
  <c r="AJ11" i="11"/>
  <c r="AK11" i="11"/>
  <c r="AL11" i="11"/>
  <c r="AM11" i="11"/>
  <c r="AN11" i="11"/>
  <c r="AO11" i="11"/>
  <c r="AP11" i="11"/>
  <c r="AQ11" i="11"/>
  <c r="AR11" i="11"/>
  <c r="AS11" i="11"/>
  <c r="AT11" i="11"/>
  <c r="AU11" i="11"/>
  <c r="AV11" i="11"/>
  <c r="AW11" i="11"/>
  <c r="AX11" i="11"/>
  <c r="AY11" i="11"/>
  <c r="AZ11" i="11"/>
  <c r="BA11" i="11"/>
  <c r="BB11" i="11"/>
  <c r="BC11" i="11"/>
  <c r="BD11" i="11"/>
  <c r="BE11" i="11"/>
  <c r="BF11" i="11"/>
  <c r="BG11" i="11"/>
  <c r="BH11" i="11"/>
  <c r="BI11" i="11"/>
  <c r="BJ11" i="11"/>
  <c r="BK11" i="11"/>
  <c r="BL11" i="11"/>
  <c r="BM11" i="11"/>
  <c r="BN11" i="11"/>
  <c r="BO11" i="11"/>
  <c r="BP11" i="11"/>
  <c r="BQ11" i="11"/>
  <c r="BR11" i="11"/>
  <c r="BS11" i="11"/>
  <c r="BT11" i="11"/>
  <c r="BU11" i="11"/>
  <c r="BV11" i="11"/>
  <c r="BW11" i="11"/>
  <c r="BX11" i="11"/>
  <c r="BY11" i="11"/>
  <c r="BZ11" i="11"/>
  <c r="CA11" i="11"/>
  <c r="CB11" i="11"/>
  <c r="CC11" i="11"/>
  <c r="CD11" i="11"/>
  <c r="CE11" i="11"/>
  <c r="CF11" i="11"/>
  <c r="CG11" i="11"/>
  <c r="CH11" i="11"/>
  <c r="CI11" i="11"/>
  <c r="CJ11" i="11"/>
  <c r="CK11" i="11"/>
  <c r="CL11" i="11"/>
  <c r="CM11" i="11"/>
  <c r="CN11" i="11"/>
  <c r="CO11" i="11"/>
  <c r="CP11" i="11"/>
  <c r="CQ11" i="11"/>
  <c r="CR11" i="11"/>
  <c r="CS11" i="11"/>
  <c r="CT11" i="11"/>
  <c r="CU11" i="11"/>
  <c r="CV11" i="11"/>
  <c r="CW11" i="11"/>
  <c r="CX11" i="11"/>
  <c r="CY11" i="11"/>
  <c r="CZ11" i="11"/>
  <c r="DA11" i="11"/>
  <c r="DB11" i="11"/>
  <c r="DC11" i="11"/>
  <c r="DD11" i="11"/>
  <c r="DE11" i="11"/>
  <c r="DF11" i="11"/>
  <c r="DG11" i="11"/>
  <c r="DH11" i="11"/>
  <c r="DI11" i="11"/>
  <c r="DJ11" i="11"/>
  <c r="DK11" i="11"/>
  <c r="DL11" i="11"/>
  <c r="DM11" i="11"/>
  <c r="DN11" i="11"/>
  <c r="DO11" i="11"/>
  <c r="DP11" i="11"/>
  <c r="DQ11" i="11"/>
  <c r="DR11" i="11"/>
  <c r="DS11" i="11"/>
  <c r="DT11" i="11"/>
  <c r="DU11" i="11"/>
  <c r="DV11" i="11"/>
  <c r="DW11" i="11"/>
  <c r="DX11" i="11"/>
  <c r="DY11" i="11"/>
  <c r="DZ11" i="11"/>
  <c r="EA11" i="11"/>
  <c r="EB11" i="11"/>
  <c r="EC11" i="11"/>
  <c r="ED11" i="11"/>
  <c r="EE11" i="11"/>
  <c r="EF11" i="11"/>
  <c r="EG11" i="11"/>
  <c r="EH11" i="11"/>
  <c r="EI11" i="11"/>
  <c r="EJ11" i="11"/>
  <c r="EK11" i="11"/>
  <c r="EL11" i="11"/>
  <c r="EM11" i="11"/>
  <c r="EN11" i="11"/>
  <c r="EO11" i="11"/>
  <c r="EP11" i="11"/>
  <c r="EQ11" i="11"/>
  <c r="ER11" i="11"/>
  <c r="ES11" i="11"/>
  <c r="ET11" i="11"/>
  <c r="EU11" i="11"/>
  <c r="EV11" i="11"/>
  <c r="EW11" i="11"/>
  <c r="EX11" i="11"/>
  <c r="EY11" i="11"/>
  <c r="EZ11" i="11"/>
  <c r="FA11" i="11"/>
  <c r="FB11" i="11"/>
  <c r="FC11" i="11"/>
  <c r="FD11" i="11"/>
  <c r="FE11" i="11"/>
  <c r="FF11" i="11"/>
  <c r="FG11" i="11"/>
  <c r="FH11" i="11"/>
  <c r="FI11" i="11"/>
  <c r="FJ11" i="11"/>
  <c r="FK11" i="11"/>
  <c r="FL11" i="11"/>
  <c r="FM11" i="11"/>
  <c r="FN11" i="11"/>
  <c r="FO11" i="11"/>
  <c r="FP11" i="11"/>
  <c r="FQ11" i="11"/>
  <c r="FR11" i="11"/>
  <c r="FS11" i="11"/>
  <c r="FT11" i="11"/>
  <c r="FU11" i="11"/>
  <c r="FV11" i="11"/>
  <c r="FW11" i="11"/>
  <c r="FX11" i="11"/>
  <c r="FY11" i="11"/>
  <c r="FZ11" i="11"/>
  <c r="GA11" i="11"/>
  <c r="GB11" i="11"/>
  <c r="GC11" i="11"/>
  <c r="GD11" i="11"/>
  <c r="GE11" i="11"/>
  <c r="GF11" i="11"/>
  <c r="GG11" i="11"/>
  <c r="GH11" i="11"/>
  <c r="GI11" i="11"/>
  <c r="GJ11" i="11"/>
  <c r="GK11" i="11"/>
  <c r="GL11" i="11"/>
  <c r="GM11" i="11"/>
  <c r="GN11" i="11"/>
  <c r="GO11" i="11"/>
  <c r="GP11" i="11"/>
  <c r="GQ11" i="11"/>
  <c r="GR11" i="11"/>
  <c r="GS11" i="11"/>
  <c r="GT11" i="11"/>
  <c r="GU11" i="11"/>
  <c r="GV11" i="11"/>
  <c r="GW11" i="11"/>
  <c r="GX11" i="11"/>
  <c r="GY11" i="11"/>
  <c r="GZ11" i="11"/>
  <c r="HA11" i="11"/>
  <c r="HB11" i="11"/>
  <c r="HC11" i="11"/>
  <c r="HD11" i="11"/>
  <c r="HE11" i="11"/>
  <c r="HF11" i="11"/>
  <c r="HG11" i="11"/>
  <c r="HH11" i="11"/>
  <c r="HI11" i="11"/>
  <c r="HJ11" i="11"/>
  <c r="HK11" i="11"/>
  <c r="HL11" i="11"/>
  <c r="HM11" i="11"/>
  <c r="HN11" i="11"/>
  <c r="HO11" i="11"/>
  <c r="HP11" i="11"/>
  <c r="HQ11" i="11"/>
  <c r="HR11" i="11"/>
  <c r="HS11" i="11"/>
  <c r="HT11" i="11"/>
  <c r="HU11" i="11"/>
  <c r="HV11" i="11"/>
  <c r="HW11" i="11"/>
  <c r="HX11" i="11"/>
  <c r="HY11" i="11"/>
  <c r="HZ11" i="11"/>
  <c r="IA11" i="11"/>
  <c r="IB11" i="11"/>
  <c r="IC11" i="11"/>
  <c r="ID11" i="11"/>
  <c r="IE11" i="11"/>
  <c r="IF11" i="11"/>
  <c r="IG11" i="11"/>
  <c r="IH11" i="11"/>
  <c r="II11" i="11"/>
  <c r="IJ11" i="11"/>
  <c r="IK11" i="11"/>
  <c r="IL11" i="11"/>
  <c r="IM11" i="11"/>
  <c r="IN11" i="11"/>
  <c r="IO11" i="11"/>
  <c r="IP11" i="11"/>
  <c r="IQ11" i="11"/>
  <c r="IR11" i="11"/>
  <c r="IS11" i="11"/>
  <c r="IT11" i="11"/>
  <c r="IU11" i="11"/>
  <c r="IV11" i="11"/>
  <c r="A10" i="11"/>
  <c r="B10" i="11"/>
  <c r="C10" i="11"/>
  <c r="D10" i="11"/>
  <c r="E10" i="11"/>
  <c r="F10" i="11"/>
  <c r="G10" i="11"/>
  <c r="H10" i="11"/>
  <c r="I10" i="11"/>
  <c r="J10" i="11"/>
  <c r="K10" i="11"/>
  <c r="L10" i="11"/>
  <c r="M10" i="11"/>
  <c r="N10" i="11"/>
  <c r="O10" i="11"/>
  <c r="P10" i="11"/>
  <c r="Q10" i="11"/>
  <c r="R10" i="11"/>
  <c r="S10" i="11"/>
  <c r="T10" i="11"/>
  <c r="U10" i="11"/>
  <c r="V10" i="11"/>
  <c r="W10" i="11"/>
  <c r="X10" i="11"/>
  <c r="Y10" i="11"/>
  <c r="Z10" i="11"/>
  <c r="AA10" i="11"/>
  <c r="AB10" i="11"/>
  <c r="AC10" i="11"/>
  <c r="AD10" i="11"/>
  <c r="AE10" i="11"/>
  <c r="AF10" i="11"/>
  <c r="AG10" i="11"/>
  <c r="AH10" i="11"/>
  <c r="AI10" i="11"/>
  <c r="AJ10" i="11"/>
  <c r="AK10" i="11"/>
  <c r="AL10" i="11"/>
  <c r="AM10" i="11"/>
  <c r="AN10" i="11"/>
  <c r="AO10" i="11"/>
  <c r="AP10" i="11"/>
  <c r="AQ10" i="11"/>
  <c r="AR10" i="11"/>
  <c r="AS10" i="11"/>
  <c r="AT10" i="11"/>
  <c r="AU10" i="11"/>
  <c r="AV10" i="11"/>
  <c r="AW10" i="11"/>
  <c r="AX10" i="11"/>
  <c r="AY10" i="11"/>
  <c r="AZ10" i="11"/>
  <c r="BA10" i="11"/>
  <c r="BB10" i="11"/>
  <c r="BC10" i="11"/>
  <c r="BD10" i="11"/>
  <c r="BE10" i="11"/>
  <c r="BF10" i="11"/>
  <c r="BG10" i="11"/>
  <c r="BH10" i="11"/>
  <c r="BI10" i="11"/>
  <c r="BJ10" i="11"/>
  <c r="BK10" i="11"/>
  <c r="BL10" i="11"/>
  <c r="BM10" i="11"/>
  <c r="BN10" i="11"/>
  <c r="BO10" i="11"/>
  <c r="BP10" i="11"/>
  <c r="BQ10" i="11"/>
  <c r="BR10" i="11"/>
  <c r="BS10" i="11"/>
  <c r="BT10" i="11"/>
  <c r="BU10" i="11"/>
  <c r="BV10" i="11"/>
  <c r="BW10" i="11"/>
  <c r="BX10" i="11"/>
  <c r="BY10" i="11"/>
  <c r="BZ10" i="11"/>
  <c r="CA10" i="11"/>
  <c r="CB10" i="11"/>
  <c r="CC10" i="11"/>
  <c r="CD10" i="11"/>
  <c r="CE10" i="11"/>
  <c r="CF10" i="11"/>
  <c r="CG10" i="11"/>
  <c r="CH10" i="11"/>
  <c r="CI10" i="11"/>
  <c r="CJ10" i="11"/>
  <c r="CK10" i="11"/>
  <c r="CL10" i="11"/>
  <c r="CM10" i="11"/>
  <c r="CN10" i="11"/>
  <c r="CO10" i="11"/>
  <c r="CP10" i="11"/>
  <c r="CQ10" i="11"/>
  <c r="CR10" i="11"/>
  <c r="CS10" i="11"/>
  <c r="CT10" i="11"/>
  <c r="CU10" i="11"/>
  <c r="CV10" i="11"/>
  <c r="CW10" i="11"/>
  <c r="CX10" i="11"/>
  <c r="CY10" i="11"/>
  <c r="CZ10" i="11"/>
  <c r="DA10" i="11"/>
  <c r="DB10" i="11"/>
  <c r="DC10" i="11"/>
  <c r="DD10" i="11"/>
  <c r="DE10" i="11"/>
  <c r="DF10" i="11"/>
  <c r="DG10" i="11"/>
  <c r="DH10" i="11"/>
  <c r="DI10" i="11"/>
  <c r="DJ10" i="11"/>
  <c r="DK10" i="11"/>
  <c r="DL10" i="11"/>
  <c r="DM10" i="11"/>
  <c r="DN10" i="11"/>
  <c r="DO10" i="11"/>
  <c r="DP10" i="11"/>
  <c r="DQ10" i="11"/>
  <c r="DR10" i="11"/>
  <c r="DS10" i="11"/>
  <c r="DT10" i="11"/>
  <c r="DU10" i="11"/>
  <c r="DV10" i="11"/>
  <c r="DW10" i="11"/>
  <c r="DX10" i="11"/>
  <c r="DY10" i="11"/>
  <c r="DZ10" i="11"/>
  <c r="EA10" i="11"/>
  <c r="EB10" i="11"/>
  <c r="EC10" i="11"/>
  <c r="ED10" i="11"/>
  <c r="EE10" i="11"/>
  <c r="EF10" i="11"/>
  <c r="EG10" i="11"/>
  <c r="EH10" i="11"/>
  <c r="EI10" i="11"/>
  <c r="EJ10" i="11"/>
  <c r="EK10" i="11"/>
  <c r="EL10" i="11"/>
  <c r="EM10" i="11"/>
  <c r="EN10" i="11"/>
  <c r="EO10" i="11"/>
  <c r="EP10" i="11"/>
  <c r="EQ10" i="11"/>
  <c r="ER10" i="11"/>
  <c r="ES10" i="11"/>
  <c r="ET10" i="11"/>
  <c r="EU10" i="11"/>
  <c r="EV10" i="11"/>
  <c r="EW10" i="11"/>
  <c r="EX10" i="11"/>
  <c r="EY10" i="11"/>
  <c r="EZ10" i="11"/>
  <c r="FA10" i="11"/>
  <c r="FB10" i="11"/>
  <c r="FC10" i="11"/>
  <c r="FD10" i="11"/>
  <c r="FE10" i="11"/>
  <c r="FF10" i="11"/>
  <c r="FG10" i="11"/>
  <c r="FH10" i="11"/>
  <c r="FI10" i="11"/>
  <c r="FJ10" i="11"/>
  <c r="FK10" i="11"/>
  <c r="FL10" i="11"/>
  <c r="FM10" i="11"/>
  <c r="FN10" i="11"/>
  <c r="FO10" i="11"/>
  <c r="FP10" i="11"/>
  <c r="FQ10" i="11"/>
  <c r="FR10" i="11"/>
  <c r="FS10" i="11"/>
  <c r="FT10" i="11"/>
  <c r="FU10" i="11"/>
  <c r="FV10" i="11"/>
  <c r="FW10" i="11"/>
  <c r="FX10" i="11"/>
  <c r="FY10" i="11"/>
  <c r="FZ10" i="11"/>
  <c r="GA10" i="11"/>
  <c r="GB10" i="11"/>
  <c r="GC10" i="11"/>
  <c r="GD10" i="11"/>
  <c r="GE10" i="11"/>
  <c r="GF10" i="11"/>
  <c r="GG10" i="11"/>
  <c r="GH10" i="11"/>
  <c r="GI10" i="11"/>
  <c r="GJ10" i="11"/>
  <c r="GK10" i="11"/>
  <c r="GL10" i="11"/>
  <c r="GM10" i="11"/>
  <c r="GN10" i="11"/>
  <c r="GO10" i="11"/>
  <c r="GP10" i="11"/>
  <c r="GQ10" i="11"/>
  <c r="GR10" i="11"/>
  <c r="GS10" i="11"/>
  <c r="GT10" i="11"/>
  <c r="GU10" i="11"/>
  <c r="GV10" i="11"/>
  <c r="GW10" i="11"/>
  <c r="GX10" i="11"/>
  <c r="GY10" i="11"/>
  <c r="GZ10" i="11"/>
  <c r="HA10" i="11"/>
  <c r="HB10" i="11"/>
  <c r="HC10" i="11"/>
  <c r="HD10" i="11"/>
  <c r="HE10" i="11"/>
  <c r="HF10" i="11"/>
  <c r="HG10" i="11"/>
  <c r="HH10" i="11"/>
  <c r="HI10" i="11"/>
  <c r="HJ10" i="11"/>
  <c r="HK10" i="11"/>
  <c r="HL10" i="11"/>
  <c r="HM10" i="11"/>
  <c r="HN10" i="11"/>
  <c r="HO10" i="11"/>
  <c r="HP10" i="11"/>
  <c r="HQ10" i="11"/>
  <c r="HR10" i="11"/>
  <c r="HS10" i="11"/>
  <c r="HT10" i="11"/>
  <c r="HU10" i="11"/>
  <c r="HV10" i="11"/>
  <c r="HW10" i="11"/>
  <c r="HX10" i="11"/>
  <c r="HY10" i="11"/>
  <c r="HZ10" i="11"/>
  <c r="IA10" i="11"/>
  <c r="IB10" i="11"/>
  <c r="IC10" i="11"/>
  <c r="ID10" i="11"/>
  <c r="IE10" i="11"/>
  <c r="IF10" i="11"/>
  <c r="IG10" i="11"/>
  <c r="IH10" i="11"/>
  <c r="II10" i="11"/>
  <c r="IJ10" i="11"/>
  <c r="IK10" i="11"/>
  <c r="IL10" i="11"/>
  <c r="IM10" i="11"/>
  <c r="IN10" i="11"/>
  <c r="IO10" i="11"/>
  <c r="IP10" i="11"/>
  <c r="IQ10" i="11"/>
  <c r="IR10" i="11"/>
  <c r="IS10" i="11"/>
  <c r="IT10" i="11"/>
  <c r="IU10" i="11"/>
  <c r="IV10" i="11"/>
  <c r="A9" i="11"/>
  <c r="B9" i="11"/>
  <c r="C9" i="11"/>
  <c r="D9" i="11"/>
  <c r="E9" i="11"/>
  <c r="F9" i="11"/>
  <c r="G9" i="11"/>
  <c r="H9" i="11"/>
  <c r="I9" i="11"/>
  <c r="J9" i="11"/>
  <c r="K9" i="11"/>
  <c r="L9" i="11"/>
  <c r="M9" i="11"/>
  <c r="N9" i="11"/>
  <c r="O9" i="11"/>
  <c r="P9" i="11"/>
  <c r="Q9" i="11"/>
  <c r="R9" i="11"/>
  <c r="S9" i="11"/>
  <c r="T9" i="11"/>
  <c r="U9" i="11"/>
  <c r="V9" i="11"/>
  <c r="W9" i="11"/>
  <c r="X9" i="11"/>
  <c r="Y9" i="11"/>
  <c r="Z9" i="11"/>
  <c r="AA9" i="11"/>
  <c r="AB9" i="11"/>
  <c r="AC9" i="11"/>
  <c r="AD9" i="11"/>
  <c r="AE9" i="11"/>
  <c r="AF9" i="11"/>
  <c r="AG9" i="11"/>
  <c r="AH9" i="11"/>
  <c r="AI9" i="11"/>
  <c r="AJ9" i="11"/>
  <c r="AK9" i="11"/>
  <c r="AL9" i="11"/>
  <c r="AM9" i="11"/>
  <c r="AN9" i="11"/>
  <c r="AO9" i="11"/>
  <c r="AP9" i="11"/>
  <c r="AQ9" i="11"/>
  <c r="AR9" i="11"/>
  <c r="AS9" i="11"/>
  <c r="AT9" i="11"/>
  <c r="AU9" i="11"/>
  <c r="AV9" i="11"/>
  <c r="AW9" i="11"/>
  <c r="AX9" i="11"/>
  <c r="AY9" i="11"/>
  <c r="AZ9" i="11"/>
  <c r="BA9" i="11"/>
  <c r="BB9" i="11"/>
  <c r="BC9" i="11"/>
  <c r="BD9" i="11"/>
  <c r="BE9" i="11"/>
  <c r="BF9" i="11"/>
  <c r="BG9" i="11"/>
  <c r="BH9" i="11"/>
  <c r="BI9" i="11"/>
  <c r="BJ9" i="11"/>
  <c r="BK9" i="11"/>
  <c r="BL9" i="11"/>
  <c r="BM9" i="11"/>
  <c r="BN9" i="11"/>
  <c r="BO9" i="11"/>
  <c r="BP9" i="11"/>
  <c r="BQ9" i="11"/>
  <c r="BR9" i="11"/>
  <c r="BS9" i="11"/>
  <c r="BT9" i="11"/>
  <c r="BU9" i="11"/>
  <c r="BV9" i="11"/>
  <c r="BW9" i="11"/>
  <c r="BX9" i="11"/>
  <c r="BY9" i="11"/>
  <c r="BZ9" i="11"/>
  <c r="CA9" i="11"/>
  <c r="CB9" i="11"/>
  <c r="CC9" i="11"/>
  <c r="CD9" i="11"/>
  <c r="CE9" i="11"/>
  <c r="CF9" i="11"/>
  <c r="CG9" i="11"/>
  <c r="CH9" i="11"/>
  <c r="CI9" i="11"/>
  <c r="CJ9" i="11"/>
  <c r="CK9" i="11"/>
  <c r="CL9" i="11"/>
  <c r="CM9" i="11"/>
  <c r="CN9" i="11"/>
  <c r="CO9" i="11"/>
  <c r="CP9" i="11"/>
  <c r="CQ9" i="11"/>
  <c r="CR9" i="11"/>
  <c r="CS9" i="11"/>
  <c r="CT9" i="11"/>
  <c r="CU9" i="11"/>
  <c r="CV9" i="11"/>
  <c r="CW9" i="11"/>
  <c r="CX9" i="11"/>
  <c r="CY9" i="11"/>
  <c r="CZ9" i="11"/>
  <c r="DA9" i="11"/>
  <c r="DB9" i="11"/>
  <c r="DC9" i="11"/>
  <c r="DD9" i="11"/>
  <c r="DE9" i="11"/>
  <c r="DF9" i="11"/>
  <c r="DG9" i="11"/>
  <c r="DH9" i="11"/>
  <c r="DI9" i="11"/>
  <c r="DJ9" i="11"/>
  <c r="DK9" i="11"/>
  <c r="DL9" i="11"/>
  <c r="DM9" i="11"/>
  <c r="DN9" i="11"/>
  <c r="DO9" i="11"/>
  <c r="DP9" i="11"/>
  <c r="DQ9" i="11"/>
  <c r="DR9" i="11"/>
  <c r="DS9" i="11"/>
  <c r="DT9" i="11"/>
  <c r="DU9" i="11"/>
  <c r="DV9" i="11"/>
  <c r="DW9" i="11"/>
  <c r="DX9" i="11"/>
  <c r="DY9" i="11"/>
  <c r="DZ9" i="11"/>
  <c r="EA9" i="11"/>
  <c r="EB9" i="11"/>
  <c r="EC9" i="11"/>
  <c r="ED9" i="11"/>
  <c r="EE9" i="11"/>
  <c r="EF9" i="11"/>
  <c r="EG9" i="11"/>
  <c r="EH9" i="11"/>
  <c r="EI9" i="11"/>
  <c r="EJ9" i="11"/>
  <c r="EK9" i="11"/>
  <c r="EL9" i="11"/>
  <c r="EM9" i="11"/>
  <c r="EN9" i="11"/>
  <c r="EO9" i="11"/>
  <c r="EP9" i="11"/>
  <c r="EQ9" i="11"/>
  <c r="ER9" i="11"/>
  <c r="ES9" i="11"/>
  <c r="ET9" i="11"/>
  <c r="EU9" i="11"/>
  <c r="EV9" i="11"/>
  <c r="EW9" i="11"/>
  <c r="EX9" i="11"/>
  <c r="EY9" i="11"/>
  <c r="EZ9" i="11"/>
  <c r="FA9" i="11"/>
  <c r="FB9" i="11"/>
  <c r="FC9" i="11"/>
  <c r="FD9" i="11"/>
  <c r="FE9" i="11"/>
  <c r="FF9" i="11"/>
  <c r="FG9" i="11"/>
  <c r="FH9" i="11"/>
  <c r="FI9" i="11"/>
  <c r="FJ9" i="11"/>
  <c r="FK9" i="11"/>
  <c r="FL9" i="11"/>
  <c r="FM9" i="11"/>
  <c r="FN9" i="11"/>
  <c r="FO9" i="11"/>
  <c r="FP9" i="11"/>
  <c r="FQ9" i="11"/>
  <c r="FR9" i="11"/>
  <c r="FS9" i="11"/>
  <c r="FT9" i="11"/>
  <c r="FU9" i="11"/>
  <c r="FV9" i="11"/>
  <c r="FW9" i="11"/>
  <c r="FX9" i="11"/>
  <c r="FY9" i="11"/>
  <c r="FZ9" i="11"/>
  <c r="GA9" i="11"/>
  <c r="GB9" i="11"/>
  <c r="GC9" i="11"/>
  <c r="GD9" i="11"/>
  <c r="GE9" i="11"/>
  <c r="GF9" i="11"/>
  <c r="GG9" i="11"/>
  <c r="GH9" i="11"/>
  <c r="GI9" i="11"/>
  <c r="GJ9" i="11"/>
  <c r="GK9" i="11"/>
  <c r="GL9" i="11"/>
  <c r="GM9" i="11"/>
  <c r="GN9" i="11"/>
  <c r="GO9" i="11"/>
  <c r="GP9" i="11"/>
  <c r="GQ9" i="11"/>
  <c r="GR9" i="11"/>
  <c r="GS9" i="11"/>
  <c r="GT9" i="11"/>
  <c r="GU9" i="11"/>
  <c r="GV9" i="11"/>
  <c r="GW9" i="11"/>
  <c r="GX9" i="11"/>
  <c r="GY9" i="11"/>
  <c r="GZ9" i="11"/>
  <c r="HA9" i="11"/>
  <c r="HB9" i="11"/>
  <c r="HC9" i="11"/>
  <c r="HD9" i="11"/>
  <c r="HE9" i="11"/>
  <c r="HF9" i="11"/>
  <c r="HG9" i="11"/>
  <c r="HH9" i="11"/>
  <c r="HI9" i="11"/>
  <c r="HJ9" i="11"/>
  <c r="HK9" i="11"/>
  <c r="HL9" i="11"/>
  <c r="HM9" i="11"/>
  <c r="HN9" i="11"/>
  <c r="HO9" i="11"/>
  <c r="HP9" i="11"/>
  <c r="HQ9" i="11"/>
  <c r="HR9" i="11"/>
  <c r="HS9" i="11"/>
  <c r="HT9" i="11"/>
  <c r="HU9" i="11"/>
  <c r="HV9" i="11"/>
  <c r="HW9" i="11"/>
  <c r="HX9" i="11"/>
  <c r="HY9" i="11"/>
  <c r="HZ9" i="11"/>
  <c r="IA9" i="11"/>
  <c r="IB9" i="11"/>
  <c r="IC9" i="11"/>
  <c r="ID9" i="11"/>
  <c r="IE9" i="11"/>
  <c r="IF9" i="11"/>
  <c r="IG9" i="11"/>
  <c r="IH9" i="11"/>
  <c r="II9" i="11"/>
  <c r="IJ9" i="11"/>
  <c r="IK9" i="11"/>
  <c r="IL9" i="11"/>
  <c r="IM9" i="11"/>
  <c r="IN9" i="11"/>
  <c r="IO9" i="11"/>
  <c r="IP9" i="11"/>
  <c r="IQ9" i="11"/>
  <c r="IR9" i="11"/>
  <c r="IS9" i="11"/>
  <c r="IT9" i="11"/>
  <c r="IU9" i="11"/>
  <c r="IV9" i="11"/>
  <c r="A8" i="11"/>
  <c r="B8" i="11"/>
  <c r="C8" i="11"/>
  <c r="D8" i="11"/>
  <c r="E8" i="11"/>
  <c r="F8" i="11"/>
  <c r="G8" i="11"/>
  <c r="H8" i="11"/>
  <c r="I8" i="11"/>
  <c r="J8" i="11"/>
  <c r="K8" i="11"/>
  <c r="L8" i="11"/>
  <c r="M8" i="11"/>
  <c r="N8" i="11"/>
  <c r="O8" i="11"/>
  <c r="P8" i="11"/>
  <c r="Q8" i="11"/>
  <c r="R8" i="11"/>
  <c r="S8" i="11"/>
  <c r="T8" i="11"/>
  <c r="U8" i="11"/>
  <c r="V8" i="11"/>
  <c r="W8" i="11"/>
  <c r="X8" i="11"/>
  <c r="Y8" i="11"/>
  <c r="Z8" i="11"/>
  <c r="AA8" i="11"/>
  <c r="AB8" i="11"/>
  <c r="AC8" i="11"/>
  <c r="AD8" i="11"/>
  <c r="AE8" i="11"/>
  <c r="AF8" i="11"/>
  <c r="AG8" i="11"/>
  <c r="AH8" i="11"/>
  <c r="AI8" i="11"/>
  <c r="AJ8" i="11"/>
  <c r="AK8" i="11"/>
  <c r="AL8" i="11"/>
  <c r="AM8" i="11"/>
  <c r="AN8" i="11"/>
  <c r="AO8" i="11"/>
  <c r="AP8" i="11"/>
  <c r="AQ8" i="11"/>
  <c r="AR8" i="11"/>
  <c r="AS8" i="11"/>
  <c r="AT8" i="11"/>
  <c r="AU8" i="11"/>
  <c r="AV8" i="11"/>
  <c r="AW8" i="11"/>
  <c r="AX8" i="11"/>
  <c r="AY8" i="11"/>
  <c r="AZ8" i="11"/>
  <c r="BA8" i="11"/>
  <c r="BB8" i="11"/>
  <c r="BC8" i="11"/>
  <c r="BD8" i="11"/>
  <c r="BE8" i="11"/>
  <c r="BF8" i="11"/>
  <c r="BG8" i="11"/>
  <c r="BH8" i="11"/>
  <c r="BI8" i="11"/>
  <c r="BJ8" i="11"/>
  <c r="BK8" i="11"/>
  <c r="BL8" i="11"/>
  <c r="BM8" i="11"/>
  <c r="BN8" i="11"/>
  <c r="BO8" i="11"/>
  <c r="BP8" i="11"/>
  <c r="BQ8" i="11"/>
  <c r="BR8" i="11"/>
  <c r="BS8" i="11"/>
  <c r="BT8" i="11"/>
  <c r="BU8" i="11"/>
  <c r="BV8" i="11"/>
  <c r="BW8" i="11"/>
  <c r="BX8" i="11"/>
  <c r="BY8" i="11"/>
  <c r="BZ8" i="11"/>
  <c r="CA8" i="11"/>
  <c r="CB8" i="11"/>
  <c r="CC8" i="11"/>
  <c r="CD8" i="11"/>
  <c r="CE8" i="11"/>
  <c r="CF8" i="11"/>
  <c r="CG8" i="11"/>
  <c r="CH8" i="11"/>
  <c r="CI8" i="11"/>
  <c r="CJ8" i="11"/>
  <c r="CK8" i="11"/>
  <c r="CL8" i="11"/>
  <c r="CM8" i="11"/>
  <c r="CN8" i="11"/>
  <c r="CO8" i="11"/>
  <c r="CP8" i="11"/>
  <c r="CQ8" i="11"/>
  <c r="CR8" i="11"/>
  <c r="CS8" i="11"/>
  <c r="CT8" i="11"/>
  <c r="CU8" i="11"/>
  <c r="CV8" i="11"/>
  <c r="CW8" i="11"/>
  <c r="CX8" i="11"/>
  <c r="CY8" i="11"/>
  <c r="CZ8" i="11"/>
  <c r="DA8" i="11"/>
  <c r="DB8" i="11"/>
  <c r="DC8" i="11"/>
  <c r="DD8" i="11"/>
  <c r="DE8" i="11"/>
  <c r="DF8" i="11"/>
  <c r="DG8" i="11"/>
  <c r="DH8" i="11"/>
  <c r="DI8" i="11"/>
  <c r="DJ8" i="11"/>
  <c r="DK8" i="11"/>
  <c r="DL8" i="11"/>
  <c r="DM8" i="11"/>
  <c r="DN8" i="11"/>
  <c r="DO8" i="11"/>
  <c r="DP8" i="11"/>
  <c r="DQ8" i="11"/>
  <c r="DR8" i="11"/>
  <c r="DS8" i="11"/>
  <c r="DT8" i="11"/>
  <c r="DU8" i="11"/>
  <c r="DV8" i="11"/>
  <c r="DW8" i="11"/>
  <c r="DX8" i="11"/>
  <c r="DY8" i="11"/>
  <c r="DZ8" i="11"/>
  <c r="EA8" i="11"/>
  <c r="EB8" i="11"/>
  <c r="EC8" i="11"/>
  <c r="ED8" i="11"/>
  <c r="EE8" i="11"/>
  <c r="EF8" i="11"/>
  <c r="EG8" i="11"/>
  <c r="EH8" i="11"/>
  <c r="EI8" i="11"/>
  <c r="EJ8" i="11"/>
  <c r="EK8" i="11"/>
  <c r="EL8" i="11"/>
  <c r="EM8" i="11"/>
  <c r="EN8" i="11"/>
  <c r="EO8" i="11"/>
  <c r="EP8" i="11"/>
  <c r="EQ8" i="11"/>
  <c r="ER8" i="11"/>
  <c r="ES8" i="11"/>
  <c r="ET8" i="11"/>
  <c r="EU8" i="11"/>
  <c r="EV8" i="11"/>
  <c r="EW8" i="11"/>
  <c r="EX8" i="11"/>
  <c r="EY8" i="11"/>
  <c r="EZ8" i="11"/>
  <c r="FA8" i="11"/>
  <c r="FB8" i="11"/>
  <c r="FC8" i="11"/>
  <c r="FD8" i="11"/>
  <c r="FE8" i="11"/>
  <c r="FF8" i="11"/>
  <c r="FG8" i="11"/>
  <c r="FH8" i="11"/>
  <c r="FI8" i="11"/>
  <c r="FJ8" i="11"/>
  <c r="FK8" i="11"/>
  <c r="FL8" i="11"/>
  <c r="FM8" i="11"/>
  <c r="FN8" i="11"/>
  <c r="FO8" i="11"/>
  <c r="FP8" i="11"/>
  <c r="FQ8" i="11"/>
  <c r="FR8" i="11"/>
  <c r="FS8" i="11"/>
  <c r="FT8" i="11"/>
  <c r="FU8" i="11"/>
  <c r="FV8" i="11"/>
  <c r="FW8" i="11"/>
  <c r="FX8" i="11"/>
  <c r="FY8" i="11"/>
  <c r="FZ8" i="11"/>
  <c r="GA8" i="11"/>
  <c r="GB8" i="11"/>
  <c r="GC8" i="11"/>
  <c r="GD8" i="11"/>
  <c r="GE8" i="11"/>
  <c r="GF8" i="11"/>
  <c r="GG8" i="11"/>
  <c r="GH8" i="11"/>
  <c r="GI8" i="11"/>
  <c r="GJ8" i="11"/>
  <c r="GK8" i="11"/>
  <c r="GL8" i="11"/>
  <c r="GM8" i="11"/>
  <c r="GN8" i="11"/>
  <c r="GO8" i="11"/>
  <c r="GP8" i="11"/>
  <c r="GQ8" i="11"/>
  <c r="GR8" i="11"/>
  <c r="GS8" i="11"/>
  <c r="GT8" i="11"/>
  <c r="GU8" i="11"/>
  <c r="GV8" i="11"/>
  <c r="GW8" i="11"/>
  <c r="GX8" i="11"/>
  <c r="GY8" i="11"/>
  <c r="GZ8" i="11"/>
  <c r="HA8" i="11"/>
  <c r="HB8" i="11"/>
  <c r="HC8" i="11"/>
  <c r="HD8" i="11"/>
  <c r="HE8" i="11"/>
  <c r="HF8" i="11"/>
  <c r="HG8" i="11"/>
  <c r="HH8" i="11"/>
  <c r="HI8" i="11"/>
  <c r="HJ8" i="11"/>
  <c r="HK8" i="11"/>
  <c r="HL8" i="11"/>
  <c r="HM8" i="11"/>
  <c r="HN8" i="11"/>
  <c r="HO8" i="11"/>
  <c r="HP8" i="11"/>
  <c r="HQ8" i="11"/>
  <c r="HR8" i="11"/>
  <c r="HS8" i="11"/>
  <c r="HT8" i="11"/>
  <c r="HU8" i="11"/>
  <c r="HV8" i="11"/>
  <c r="HW8" i="11"/>
  <c r="HX8" i="11"/>
  <c r="HY8" i="11"/>
  <c r="HZ8" i="11"/>
  <c r="IA8" i="11"/>
  <c r="IB8" i="11"/>
  <c r="IC8" i="11"/>
  <c r="ID8" i="11"/>
  <c r="IE8" i="11"/>
  <c r="IF8" i="11"/>
  <c r="IG8" i="11"/>
  <c r="IH8" i="11"/>
  <c r="II8" i="11"/>
  <c r="IJ8" i="11"/>
  <c r="IK8" i="11"/>
  <c r="IL8" i="11"/>
  <c r="IM8" i="11"/>
  <c r="IN8" i="11"/>
  <c r="IO8" i="11"/>
  <c r="IP8" i="11"/>
  <c r="IQ8" i="11"/>
  <c r="IR8" i="11"/>
  <c r="IS8" i="11"/>
  <c r="IT8" i="11"/>
  <c r="IU8" i="11"/>
  <c r="IV8" i="11"/>
  <c r="A7" i="11"/>
  <c r="B7" i="11"/>
  <c r="C7" i="11"/>
  <c r="D7" i="11"/>
  <c r="E7" i="11"/>
  <c r="F7" i="11"/>
  <c r="G7" i="11"/>
  <c r="H7" i="11"/>
  <c r="I7" i="11"/>
  <c r="J7" i="11"/>
  <c r="K7" i="11"/>
  <c r="L7" i="11"/>
  <c r="M7" i="11"/>
  <c r="N7" i="11"/>
  <c r="O7" i="11"/>
  <c r="P7" i="11"/>
  <c r="Q7" i="11"/>
  <c r="R7" i="11"/>
  <c r="S7" i="11"/>
  <c r="T7" i="11"/>
  <c r="U7" i="11"/>
  <c r="V7" i="11"/>
  <c r="W7" i="11"/>
  <c r="X7" i="11"/>
  <c r="Y7" i="11"/>
  <c r="Z7" i="11"/>
  <c r="AA7" i="11"/>
  <c r="AB7" i="11"/>
  <c r="AC7" i="11"/>
  <c r="AD7" i="11"/>
  <c r="AE7" i="11"/>
  <c r="AF7" i="11"/>
  <c r="AG7" i="11"/>
  <c r="AH7" i="11"/>
  <c r="AI7" i="11"/>
  <c r="AJ7" i="11"/>
  <c r="AK7" i="11"/>
  <c r="AL7" i="11"/>
  <c r="AM7" i="11"/>
  <c r="AN7" i="11"/>
  <c r="AO7" i="11"/>
  <c r="AP7" i="11"/>
  <c r="AQ7" i="11"/>
  <c r="AR7" i="11"/>
  <c r="AS7" i="11"/>
  <c r="AT7" i="11"/>
  <c r="AU7" i="11"/>
  <c r="AV7" i="11"/>
  <c r="AW7" i="11"/>
  <c r="AX7" i="11"/>
  <c r="AY7" i="11"/>
  <c r="AZ7" i="11"/>
  <c r="BA7" i="11"/>
  <c r="BB7" i="11"/>
  <c r="BC7" i="11"/>
  <c r="BD7" i="11"/>
  <c r="BE7" i="11"/>
  <c r="BF7" i="11"/>
  <c r="BG7" i="11"/>
  <c r="BH7" i="11"/>
  <c r="BI7" i="11"/>
  <c r="BJ7" i="11"/>
  <c r="BK7" i="11"/>
  <c r="BL7" i="11"/>
  <c r="BM7" i="11"/>
  <c r="BN7" i="11"/>
  <c r="BO7" i="11"/>
  <c r="BP7" i="11"/>
  <c r="BQ7" i="11"/>
  <c r="BR7" i="11"/>
  <c r="BS7" i="11"/>
  <c r="BT7" i="11"/>
  <c r="BU7" i="11"/>
  <c r="BV7" i="11"/>
  <c r="BW7" i="11"/>
  <c r="BX7" i="11"/>
  <c r="BY7" i="11"/>
  <c r="BZ7" i="11"/>
  <c r="CA7" i="11"/>
  <c r="CB7" i="11"/>
  <c r="CC7" i="11"/>
  <c r="CD7" i="11"/>
  <c r="CE7" i="11"/>
  <c r="CF7" i="11"/>
  <c r="CG7" i="11"/>
  <c r="CH7" i="11"/>
  <c r="CI7" i="11"/>
  <c r="CJ7" i="11"/>
  <c r="CK7" i="11"/>
  <c r="CL7" i="11"/>
  <c r="CM7" i="11"/>
  <c r="CN7" i="11"/>
  <c r="CO7" i="11"/>
  <c r="CP7" i="11"/>
  <c r="CQ7" i="11"/>
  <c r="CR7" i="11"/>
  <c r="CS7" i="11"/>
  <c r="CT7" i="11"/>
  <c r="CU7" i="11"/>
  <c r="CV7" i="11"/>
  <c r="CW7" i="11"/>
  <c r="CX7" i="11"/>
  <c r="CY7" i="11"/>
  <c r="CZ7" i="11"/>
  <c r="DA7" i="11"/>
  <c r="DB7" i="11"/>
  <c r="DC7" i="11"/>
  <c r="DD7" i="11"/>
  <c r="DE7" i="11"/>
  <c r="DF7" i="11"/>
  <c r="DG7" i="11"/>
  <c r="DH7" i="11"/>
  <c r="DI7" i="11"/>
  <c r="DJ7" i="11"/>
  <c r="DK7" i="11"/>
  <c r="DL7" i="11"/>
  <c r="DM7" i="11"/>
  <c r="DN7" i="11"/>
  <c r="DO7" i="11"/>
  <c r="DP7" i="11"/>
  <c r="DQ7" i="11"/>
  <c r="DR7" i="11"/>
  <c r="DS7" i="11"/>
  <c r="DT7" i="11"/>
  <c r="DU7" i="11"/>
  <c r="DV7" i="11"/>
  <c r="DW7" i="11"/>
  <c r="DX7" i="11"/>
  <c r="DY7" i="11"/>
  <c r="DZ7" i="11"/>
  <c r="EA7" i="11"/>
  <c r="EB7" i="11"/>
  <c r="EC7" i="11"/>
  <c r="ED7" i="11"/>
  <c r="EE7" i="11"/>
  <c r="EF7" i="11"/>
  <c r="EG7" i="11"/>
  <c r="EH7" i="11"/>
  <c r="EI7" i="11"/>
  <c r="EJ7" i="11"/>
  <c r="EK7" i="11"/>
  <c r="EL7" i="11"/>
  <c r="EM7" i="11"/>
  <c r="EN7" i="11"/>
  <c r="EO7" i="11"/>
  <c r="EP7" i="11"/>
  <c r="EQ7" i="11"/>
  <c r="ER7" i="11"/>
  <c r="ES7" i="11"/>
  <c r="ET7" i="11"/>
  <c r="EU7" i="11"/>
  <c r="EV7" i="11"/>
  <c r="EW7" i="11"/>
  <c r="EX7" i="11"/>
  <c r="EY7" i="11"/>
  <c r="EZ7" i="11"/>
  <c r="FA7" i="11"/>
  <c r="FB7" i="11"/>
  <c r="FC7" i="11"/>
  <c r="FD7" i="11"/>
  <c r="FE7" i="11"/>
  <c r="FF7" i="11"/>
  <c r="FG7" i="11"/>
  <c r="FH7" i="11"/>
  <c r="FI7" i="11"/>
  <c r="FJ7" i="11"/>
  <c r="FK7" i="11"/>
  <c r="FL7" i="11"/>
  <c r="FM7" i="11"/>
  <c r="FN7" i="11"/>
  <c r="FO7" i="11"/>
  <c r="FP7" i="11"/>
  <c r="FQ7" i="11"/>
  <c r="FR7" i="11"/>
  <c r="FS7" i="11"/>
  <c r="FT7" i="11"/>
  <c r="FU7" i="11"/>
  <c r="FV7" i="11"/>
  <c r="FW7" i="11"/>
  <c r="FX7" i="11"/>
  <c r="FY7" i="11"/>
  <c r="FZ7" i="11"/>
  <c r="GA7" i="11"/>
  <c r="GB7" i="11"/>
  <c r="GC7" i="11"/>
  <c r="GD7" i="11"/>
  <c r="GE7" i="11"/>
  <c r="GF7" i="11"/>
  <c r="GG7" i="11"/>
  <c r="GH7" i="11"/>
  <c r="GI7" i="11"/>
  <c r="GJ7" i="11"/>
  <c r="GK7" i="11"/>
  <c r="GL7" i="11"/>
  <c r="GM7" i="11"/>
  <c r="GN7" i="11"/>
  <c r="GO7" i="11"/>
  <c r="GP7" i="11"/>
  <c r="GQ7" i="11"/>
  <c r="GR7" i="11"/>
  <c r="GS7" i="11"/>
  <c r="GT7" i="11"/>
  <c r="GU7" i="11"/>
  <c r="GV7" i="11"/>
  <c r="GW7" i="11"/>
  <c r="GX7" i="11"/>
  <c r="GY7" i="11"/>
  <c r="GZ7" i="11"/>
  <c r="HA7" i="11"/>
  <c r="HB7" i="11"/>
  <c r="HC7" i="11"/>
  <c r="HD7" i="11"/>
  <c r="HE7" i="11"/>
  <c r="HF7" i="11"/>
  <c r="HG7" i="11"/>
  <c r="HH7" i="11"/>
  <c r="HI7" i="11"/>
  <c r="HJ7" i="11"/>
  <c r="HK7" i="11"/>
  <c r="HL7" i="11"/>
  <c r="HM7" i="11"/>
  <c r="HN7" i="11"/>
  <c r="HO7" i="11"/>
  <c r="HP7" i="11"/>
  <c r="HQ7" i="11"/>
  <c r="HR7" i="11"/>
  <c r="HS7" i="11"/>
  <c r="HT7" i="11"/>
  <c r="HU7" i="11"/>
  <c r="HV7" i="11"/>
  <c r="HW7" i="11"/>
  <c r="HX7" i="11"/>
  <c r="HY7" i="11"/>
  <c r="HZ7" i="11"/>
  <c r="IA7" i="11"/>
  <c r="IB7" i="11"/>
  <c r="IC7" i="11"/>
  <c r="ID7" i="11"/>
  <c r="IE7" i="11"/>
  <c r="IF7" i="11"/>
  <c r="IG7" i="11"/>
  <c r="IH7" i="11"/>
  <c r="II7" i="11"/>
  <c r="IJ7" i="11"/>
  <c r="IK7" i="11"/>
  <c r="IL7" i="11"/>
  <c r="IM7" i="11"/>
  <c r="IN7" i="11"/>
  <c r="IO7" i="11"/>
  <c r="IP7" i="11"/>
  <c r="IQ7" i="11"/>
  <c r="IR7" i="11"/>
  <c r="IS7" i="11"/>
  <c r="IT7" i="11"/>
  <c r="IU7" i="11"/>
  <c r="IV7" i="11"/>
  <c r="A6" i="11"/>
  <c r="B6" i="11"/>
  <c r="C6" i="11"/>
  <c r="D6" i="11"/>
  <c r="E6" i="11"/>
  <c r="F6" i="11"/>
  <c r="G6" i="11"/>
  <c r="H6" i="11"/>
  <c r="I6" i="11"/>
  <c r="J6" i="11"/>
  <c r="K6" i="11"/>
  <c r="L6" i="11"/>
  <c r="M6" i="11"/>
  <c r="N6" i="11"/>
  <c r="O6" i="11"/>
  <c r="P6" i="11"/>
  <c r="Q6" i="11"/>
  <c r="R6" i="11"/>
  <c r="S6" i="11"/>
  <c r="T6" i="11"/>
  <c r="U6" i="11"/>
  <c r="V6" i="11"/>
  <c r="W6" i="11"/>
  <c r="X6" i="11"/>
  <c r="Y6" i="11"/>
  <c r="Z6" i="11"/>
  <c r="AA6" i="11"/>
  <c r="AB6" i="11"/>
  <c r="AC6" i="11"/>
  <c r="AD6" i="11"/>
  <c r="AE6" i="11"/>
  <c r="AF6" i="11"/>
  <c r="AG6" i="11"/>
  <c r="AH6" i="11"/>
  <c r="AI6" i="11"/>
  <c r="AJ6" i="11"/>
  <c r="AK6" i="11"/>
  <c r="AL6" i="11"/>
  <c r="AM6" i="11"/>
  <c r="AN6" i="11"/>
  <c r="AO6" i="11"/>
  <c r="AP6" i="11"/>
  <c r="AQ6" i="11"/>
  <c r="AR6" i="11"/>
  <c r="AS6" i="11"/>
  <c r="AT6" i="11"/>
  <c r="AU6" i="11"/>
  <c r="AV6" i="11"/>
  <c r="AW6" i="11"/>
  <c r="AX6" i="11"/>
  <c r="AY6" i="11"/>
  <c r="AZ6" i="11"/>
  <c r="BA6" i="11"/>
  <c r="BB6" i="11"/>
  <c r="BC6" i="11"/>
  <c r="BD6" i="11"/>
  <c r="BE6" i="11"/>
  <c r="BF6" i="11"/>
  <c r="BG6" i="11"/>
  <c r="BH6" i="11"/>
  <c r="BI6" i="11"/>
  <c r="BJ6" i="11"/>
  <c r="BK6" i="11"/>
  <c r="BL6" i="11"/>
  <c r="BM6" i="11"/>
  <c r="BN6" i="11"/>
  <c r="BO6" i="11"/>
  <c r="BP6" i="11"/>
  <c r="BQ6" i="11"/>
  <c r="BR6" i="11"/>
  <c r="BS6" i="11"/>
  <c r="BT6" i="11"/>
  <c r="BU6" i="11"/>
  <c r="BV6" i="11"/>
  <c r="BW6" i="11"/>
  <c r="BX6" i="11"/>
  <c r="BY6" i="11"/>
  <c r="BZ6" i="11"/>
  <c r="CA6" i="11"/>
  <c r="CB6" i="11"/>
  <c r="CC6" i="11"/>
  <c r="CD6" i="11"/>
  <c r="CE6" i="11"/>
  <c r="CF6" i="11"/>
  <c r="CG6" i="11"/>
  <c r="CH6" i="11"/>
  <c r="CI6" i="11"/>
  <c r="CJ6" i="11"/>
  <c r="CK6" i="11"/>
  <c r="CL6" i="11"/>
  <c r="CM6" i="11"/>
  <c r="CN6" i="11"/>
  <c r="CO6" i="11"/>
  <c r="CP6" i="11"/>
  <c r="CQ6" i="11"/>
  <c r="CR6" i="11"/>
  <c r="CS6" i="11"/>
  <c r="CT6" i="11"/>
  <c r="CU6" i="11"/>
  <c r="CV6" i="11"/>
  <c r="CW6" i="11"/>
  <c r="CX6" i="11"/>
  <c r="CY6" i="11"/>
  <c r="CZ6" i="11"/>
  <c r="DA6" i="11"/>
  <c r="DB6" i="11"/>
  <c r="DC6" i="11"/>
  <c r="DD6" i="11"/>
  <c r="DE6" i="11"/>
  <c r="DF6" i="11"/>
  <c r="DG6" i="11"/>
  <c r="DH6" i="11"/>
  <c r="DI6" i="11"/>
  <c r="DJ6" i="11"/>
  <c r="DK6" i="11"/>
  <c r="DL6" i="11"/>
  <c r="DM6" i="11"/>
  <c r="DN6" i="11"/>
  <c r="DO6" i="11"/>
  <c r="DP6" i="11"/>
  <c r="DQ6" i="11"/>
  <c r="DR6" i="11"/>
  <c r="DS6" i="11"/>
  <c r="DT6" i="11"/>
  <c r="DU6" i="11"/>
  <c r="DV6" i="11"/>
  <c r="DW6" i="11"/>
  <c r="DX6" i="11"/>
  <c r="DY6" i="11"/>
  <c r="DZ6" i="11"/>
  <c r="EA6" i="11"/>
  <c r="EB6" i="11"/>
  <c r="EC6" i="11"/>
  <c r="ED6" i="11"/>
  <c r="EE6" i="11"/>
  <c r="EF6" i="11"/>
  <c r="EG6" i="11"/>
  <c r="EH6" i="11"/>
  <c r="EI6" i="11"/>
  <c r="EJ6" i="11"/>
  <c r="EK6" i="11"/>
  <c r="EL6" i="11"/>
  <c r="EM6" i="11"/>
  <c r="EN6" i="11"/>
  <c r="EO6" i="11"/>
  <c r="EP6" i="11"/>
  <c r="EQ6" i="11"/>
  <c r="ER6" i="11"/>
  <c r="ES6" i="11"/>
  <c r="ET6" i="11"/>
  <c r="EU6" i="11"/>
  <c r="EV6" i="11"/>
  <c r="EW6" i="11"/>
  <c r="EX6" i="11"/>
  <c r="EY6" i="11"/>
  <c r="EZ6" i="11"/>
  <c r="FA6" i="11"/>
  <c r="FB6" i="11"/>
  <c r="FC6" i="11"/>
  <c r="FD6" i="11"/>
  <c r="FE6" i="11"/>
  <c r="FF6" i="11"/>
  <c r="FG6" i="11"/>
  <c r="FH6" i="11"/>
  <c r="FI6" i="11"/>
  <c r="FJ6" i="11"/>
  <c r="FK6" i="11"/>
  <c r="FL6" i="11"/>
  <c r="FM6" i="11"/>
  <c r="FN6" i="11"/>
  <c r="FO6" i="11"/>
  <c r="FP6" i="11"/>
  <c r="FQ6" i="11"/>
  <c r="FR6" i="11"/>
  <c r="FS6" i="11"/>
  <c r="FT6" i="11"/>
  <c r="FU6" i="11"/>
  <c r="FV6" i="11"/>
  <c r="FW6" i="11"/>
  <c r="FX6" i="11"/>
  <c r="FY6" i="11"/>
  <c r="FZ6" i="11"/>
  <c r="GA6" i="11"/>
  <c r="GB6" i="11"/>
  <c r="GC6" i="11"/>
  <c r="GD6" i="11"/>
  <c r="GE6" i="11"/>
  <c r="GF6" i="11"/>
  <c r="GG6" i="11"/>
  <c r="GH6" i="11"/>
  <c r="GI6" i="11"/>
  <c r="GJ6" i="11"/>
  <c r="GK6" i="11"/>
  <c r="GL6" i="11"/>
  <c r="GM6" i="11"/>
  <c r="GN6" i="11"/>
  <c r="GO6" i="11"/>
  <c r="GP6" i="11"/>
  <c r="GQ6" i="11"/>
  <c r="GR6" i="11"/>
  <c r="GS6" i="11"/>
  <c r="GT6" i="11"/>
  <c r="GU6" i="11"/>
  <c r="GV6" i="11"/>
  <c r="GW6" i="11"/>
  <c r="GX6" i="11"/>
  <c r="GY6" i="11"/>
  <c r="GZ6" i="11"/>
  <c r="HA6" i="11"/>
  <c r="HB6" i="11"/>
  <c r="HC6" i="11"/>
  <c r="HD6" i="11"/>
  <c r="HE6" i="11"/>
  <c r="HF6" i="11"/>
  <c r="HG6" i="11"/>
  <c r="HH6" i="11"/>
  <c r="HI6" i="11"/>
  <c r="HJ6" i="11"/>
  <c r="HK6" i="11"/>
  <c r="HL6" i="11"/>
  <c r="HM6" i="11"/>
  <c r="HN6" i="11"/>
  <c r="HO6" i="11"/>
  <c r="HP6" i="11"/>
  <c r="HQ6" i="11"/>
  <c r="HR6" i="11"/>
  <c r="HS6" i="11"/>
  <c r="HT6" i="11"/>
  <c r="HU6" i="11"/>
  <c r="HV6" i="11"/>
  <c r="HW6" i="11"/>
  <c r="HX6" i="11"/>
  <c r="HY6" i="11"/>
  <c r="HZ6" i="11"/>
  <c r="IA6" i="11"/>
  <c r="IB6" i="11"/>
  <c r="IC6" i="11"/>
  <c r="ID6" i="11"/>
  <c r="IE6" i="11"/>
  <c r="IF6" i="11"/>
  <c r="IG6" i="11"/>
  <c r="IH6" i="11"/>
  <c r="II6" i="11"/>
  <c r="IJ6" i="11"/>
  <c r="IK6" i="11"/>
  <c r="IL6" i="11"/>
  <c r="IM6" i="11"/>
  <c r="IN6" i="11"/>
  <c r="IO6" i="11"/>
  <c r="IP6" i="11"/>
  <c r="IQ6" i="11"/>
  <c r="IR6" i="11"/>
  <c r="IS6" i="11"/>
  <c r="IT6" i="11"/>
  <c r="IU6" i="11"/>
  <c r="IV6" i="11"/>
  <c r="A5" i="11"/>
  <c r="B5" i="11"/>
  <c r="C5" i="11"/>
  <c r="D5" i="11"/>
  <c r="E5" i="11"/>
  <c r="F5" i="11"/>
  <c r="G5" i="11"/>
  <c r="H5" i="11"/>
  <c r="I5" i="11"/>
  <c r="J5" i="11"/>
  <c r="K5" i="11"/>
  <c r="L5" i="11"/>
  <c r="M5" i="11"/>
  <c r="N5" i="11"/>
  <c r="O5" i="11"/>
  <c r="P5" i="11"/>
  <c r="Q5" i="11"/>
  <c r="R5" i="11"/>
  <c r="S5" i="11"/>
  <c r="T5" i="11"/>
  <c r="U5" i="11"/>
  <c r="V5" i="11"/>
  <c r="W5" i="11"/>
  <c r="X5" i="11"/>
  <c r="Y5" i="11"/>
  <c r="Z5" i="11"/>
  <c r="AA5" i="11"/>
  <c r="AB5" i="11"/>
  <c r="AC5" i="11"/>
  <c r="AD5" i="11"/>
  <c r="AE5" i="11"/>
  <c r="AF5" i="11"/>
  <c r="AG5" i="11"/>
  <c r="AH5" i="11"/>
  <c r="AI5" i="11"/>
  <c r="AJ5" i="11"/>
  <c r="AK5" i="11"/>
  <c r="AL5" i="11"/>
  <c r="AM5" i="11"/>
  <c r="AN5" i="11"/>
  <c r="AO5" i="11"/>
  <c r="AP5" i="11"/>
  <c r="AQ5" i="11"/>
  <c r="AR5" i="11"/>
  <c r="AS5" i="11"/>
  <c r="AT5" i="11"/>
  <c r="AU5" i="11"/>
  <c r="AV5" i="11"/>
  <c r="AW5" i="11"/>
  <c r="AX5" i="11"/>
  <c r="AY5" i="11"/>
  <c r="AZ5" i="11"/>
  <c r="BA5" i="11"/>
  <c r="BB5" i="11"/>
  <c r="BC5" i="11"/>
  <c r="BD5" i="11"/>
  <c r="BE5" i="11"/>
  <c r="BF5" i="11"/>
  <c r="BG5" i="11"/>
  <c r="BH5" i="11"/>
  <c r="BI5" i="11"/>
  <c r="BJ5" i="11"/>
  <c r="BK5" i="11"/>
  <c r="BL5" i="11"/>
  <c r="BM5" i="11"/>
  <c r="BN5" i="11"/>
  <c r="BO5" i="11"/>
  <c r="BP5" i="11"/>
  <c r="BQ5" i="11"/>
  <c r="BR5" i="11"/>
  <c r="BS5" i="11"/>
  <c r="BT5" i="11"/>
  <c r="BU5" i="11"/>
  <c r="BV5" i="11"/>
  <c r="BW5" i="11"/>
  <c r="BX5" i="11"/>
  <c r="BY5" i="11"/>
  <c r="BZ5" i="11"/>
  <c r="CA5" i="11"/>
  <c r="CB5" i="11"/>
  <c r="CC5" i="11"/>
  <c r="CD5" i="11"/>
  <c r="CE5" i="11"/>
  <c r="CF5" i="11"/>
  <c r="CG5" i="11"/>
  <c r="CH5" i="11"/>
  <c r="CI5" i="11"/>
  <c r="CJ5" i="11"/>
  <c r="CK5" i="11"/>
  <c r="CL5" i="11"/>
  <c r="CM5" i="11"/>
  <c r="CN5" i="11"/>
  <c r="CO5" i="11"/>
  <c r="CP5" i="11"/>
  <c r="CQ5" i="11"/>
  <c r="CR5" i="11"/>
  <c r="CS5" i="11"/>
  <c r="CT5" i="11"/>
  <c r="CU5" i="11"/>
  <c r="CV5" i="11"/>
  <c r="CW5" i="11"/>
  <c r="CX5" i="11"/>
  <c r="CY5" i="11"/>
  <c r="CZ5" i="11"/>
  <c r="DA5" i="11"/>
  <c r="DB5" i="11"/>
  <c r="DC5" i="11"/>
  <c r="DD5" i="11"/>
  <c r="DE5" i="11"/>
  <c r="DF5" i="11"/>
  <c r="DG5" i="11"/>
  <c r="DH5" i="11"/>
  <c r="DI5" i="11"/>
  <c r="DJ5" i="11"/>
  <c r="DK5" i="11"/>
  <c r="DL5" i="11"/>
  <c r="DM5" i="11"/>
  <c r="DN5" i="11"/>
  <c r="DO5" i="11"/>
  <c r="DP5" i="11"/>
  <c r="DQ5" i="11"/>
  <c r="DR5" i="11"/>
  <c r="DS5" i="11"/>
  <c r="DT5" i="11"/>
  <c r="DU5" i="11"/>
  <c r="DV5" i="11"/>
  <c r="DW5" i="11"/>
  <c r="DX5" i="11"/>
  <c r="DY5" i="11"/>
  <c r="DZ5" i="11"/>
  <c r="EA5" i="11"/>
  <c r="EB5" i="11"/>
  <c r="EC5" i="11"/>
  <c r="ED5" i="11"/>
  <c r="EE5" i="11"/>
  <c r="EF5" i="11"/>
  <c r="EG5" i="11"/>
  <c r="EH5" i="11"/>
  <c r="EI5" i="11"/>
  <c r="EJ5" i="11"/>
  <c r="EK5" i="11"/>
  <c r="EL5" i="11"/>
  <c r="EM5" i="11"/>
  <c r="EN5" i="11"/>
  <c r="EO5" i="11"/>
  <c r="EP5" i="11"/>
  <c r="EQ5" i="11"/>
  <c r="ER5" i="11"/>
  <c r="ES5" i="11"/>
  <c r="ET5" i="11"/>
  <c r="EU5" i="11"/>
  <c r="EV5" i="11"/>
  <c r="EW5" i="11"/>
  <c r="EX5" i="11"/>
  <c r="EY5" i="11"/>
  <c r="EZ5" i="11"/>
  <c r="FA5" i="11"/>
  <c r="FB5" i="11"/>
  <c r="FC5" i="11"/>
  <c r="FD5" i="11"/>
  <c r="FE5" i="11"/>
  <c r="FF5" i="11"/>
  <c r="FG5" i="11"/>
  <c r="FH5" i="11"/>
  <c r="FI5" i="11"/>
  <c r="FJ5" i="11"/>
  <c r="FK5" i="11"/>
  <c r="FL5" i="11"/>
  <c r="FM5" i="11"/>
  <c r="FN5" i="11"/>
  <c r="FO5" i="11"/>
  <c r="FP5" i="11"/>
  <c r="FQ5" i="11"/>
  <c r="FR5" i="11"/>
  <c r="FS5" i="11"/>
  <c r="FT5" i="11"/>
  <c r="FU5" i="11"/>
  <c r="FV5" i="11"/>
  <c r="FW5" i="11"/>
  <c r="FX5" i="11"/>
  <c r="FY5" i="11"/>
  <c r="FZ5" i="11"/>
  <c r="GA5" i="11"/>
  <c r="GB5" i="11"/>
  <c r="GC5" i="11"/>
  <c r="GD5" i="11"/>
  <c r="GE5" i="11"/>
  <c r="GF5" i="11"/>
  <c r="GG5" i="11"/>
  <c r="GH5" i="11"/>
  <c r="GI5" i="11"/>
  <c r="GJ5" i="11"/>
  <c r="GK5" i="11"/>
  <c r="GL5" i="11"/>
  <c r="GM5" i="11"/>
  <c r="GN5" i="11"/>
  <c r="GO5" i="11"/>
  <c r="GP5" i="11"/>
  <c r="GQ5" i="11"/>
  <c r="GR5" i="11"/>
  <c r="GS5" i="11"/>
  <c r="GT5" i="11"/>
  <c r="GU5" i="11"/>
  <c r="GV5" i="11"/>
  <c r="GW5" i="11"/>
  <c r="GX5" i="11"/>
  <c r="GY5" i="11"/>
  <c r="GZ5" i="11"/>
  <c r="HA5" i="11"/>
  <c r="HB5" i="11"/>
  <c r="HC5" i="11"/>
  <c r="HD5" i="11"/>
  <c r="HE5" i="11"/>
  <c r="HF5" i="11"/>
  <c r="HG5" i="11"/>
  <c r="HH5" i="11"/>
  <c r="HI5" i="11"/>
  <c r="HJ5" i="11"/>
  <c r="HK5" i="11"/>
  <c r="HL5" i="11"/>
  <c r="HM5" i="11"/>
  <c r="HN5" i="11"/>
  <c r="HO5" i="11"/>
  <c r="HP5" i="11"/>
  <c r="HQ5" i="11"/>
  <c r="HR5" i="11"/>
  <c r="HS5" i="11"/>
  <c r="HT5" i="11"/>
  <c r="HU5" i="11"/>
  <c r="HV5" i="11"/>
  <c r="HW5" i="11"/>
  <c r="HX5" i="11"/>
  <c r="HY5" i="11"/>
  <c r="HZ5" i="11"/>
  <c r="IA5" i="11"/>
  <c r="IB5" i="11"/>
  <c r="IC5" i="11"/>
  <c r="ID5" i="11"/>
  <c r="IE5" i="11"/>
  <c r="IF5" i="11"/>
  <c r="IG5" i="11"/>
  <c r="IH5" i="11"/>
  <c r="II5" i="11"/>
  <c r="IJ5" i="11"/>
  <c r="IK5" i="11"/>
  <c r="IL5" i="11"/>
  <c r="IM5" i="11"/>
  <c r="IN5" i="11"/>
  <c r="IO5" i="11"/>
  <c r="IP5" i="11"/>
  <c r="IQ5" i="11"/>
  <c r="IR5" i="11"/>
  <c r="IS5" i="11"/>
  <c r="IT5" i="11"/>
  <c r="IU5" i="11"/>
  <c r="IV5" i="11"/>
  <c r="A4" i="11"/>
  <c r="B4" i="11"/>
  <c r="C4" i="11"/>
  <c r="D4" i="11"/>
  <c r="E4" i="11"/>
  <c r="F4" i="11"/>
  <c r="G4" i="11"/>
  <c r="H4" i="11"/>
  <c r="I4" i="11"/>
  <c r="J4" i="11"/>
  <c r="K4" i="11"/>
  <c r="L4" i="11"/>
  <c r="M4" i="11"/>
  <c r="N4" i="11"/>
  <c r="O4" i="11"/>
  <c r="P4" i="11"/>
  <c r="Q4" i="11"/>
  <c r="R4" i="11"/>
  <c r="S4" i="11"/>
  <c r="T4" i="11"/>
  <c r="U4" i="11"/>
  <c r="V4" i="11"/>
  <c r="W4" i="11"/>
  <c r="X4" i="11"/>
  <c r="Y4" i="11"/>
  <c r="Z4" i="11"/>
  <c r="AA4" i="11"/>
  <c r="AB4" i="11"/>
  <c r="AC4" i="11"/>
  <c r="AD4" i="11"/>
  <c r="AE4" i="11"/>
  <c r="AF4" i="11"/>
  <c r="AG4" i="11"/>
  <c r="AH4" i="11"/>
  <c r="AI4" i="11"/>
  <c r="AJ4" i="11"/>
  <c r="AK4" i="11"/>
  <c r="AL4" i="11"/>
  <c r="AM4" i="11"/>
  <c r="AN4" i="11"/>
  <c r="AO4" i="11"/>
  <c r="AP4" i="11"/>
  <c r="AQ4" i="11"/>
  <c r="AR4" i="11"/>
  <c r="AS4" i="11"/>
  <c r="AT4" i="11"/>
  <c r="AU4" i="11"/>
  <c r="AV4" i="11"/>
  <c r="AW4" i="11"/>
  <c r="AX4" i="11"/>
  <c r="AY4" i="11"/>
  <c r="AZ4" i="11"/>
  <c r="BA4" i="11"/>
  <c r="BB4" i="11"/>
  <c r="BC4" i="11"/>
  <c r="BD4" i="11"/>
  <c r="BE4" i="11"/>
  <c r="BF4" i="11"/>
  <c r="BG4" i="11"/>
  <c r="BH4" i="11"/>
  <c r="BI4" i="11"/>
  <c r="BJ4" i="11"/>
  <c r="BK4" i="11"/>
  <c r="BL4" i="11"/>
  <c r="BM4" i="11"/>
  <c r="BN4" i="11"/>
  <c r="BO4" i="11"/>
  <c r="BP4" i="11"/>
  <c r="BQ4" i="11"/>
  <c r="BR4" i="11"/>
  <c r="BS4" i="11"/>
  <c r="BT4" i="11"/>
  <c r="BU4" i="11"/>
  <c r="BV4" i="11"/>
  <c r="BW4" i="11"/>
  <c r="BX4" i="11"/>
  <c r="BY4" i="11"/>
  <c r="BZ4" i="11"/>
  <c r="CA4" i="11"/>
  <c r="CB4" i="11"/>
  <c r="CC4" i="11"/>
  <c r="CD4" i="11"/>
  <c r="CE4" i="11"/>
  <c r="CF4" i="11"/>
  <c r="CG4" i="11"/>
  <c r="CH4" i="11"/>
  <c r="CI4" i="11"/>
  <c r="CJ4" i="11"/>
  <c r="CK4" i="11"/>
  <c r="CL4" i="11"/>
  <c r="CM4" i="11"/>
  <c r="CN4" i="11"/>
  <c r="CO4" i="11"/>
  <c r="CP4" i="11"/>
  <c r="CQ4" i="11"/>
  <c r="CR4" i="11"/>
  <c r="CS4" i="11"/>
  <c r="CT4" i="11"/>
  <c r="CU4" i="11"/>
  <c r="CV4" i="11"/>
  <c r="CW4" i="11"/>
  <c r="CX4" i="11"/>
  <c r="CY4" i="11"/>
  <c r="CZ4" i="11"/>
  <c r="DA4" i="11"/>
  <c r="DB4" i="11"/>
  <c r="DC4" i="11"/>
  <c r="DD4" i="11"/>
  <c r="DE4" i="11"/>
  <c r="DF4" i="11"/>
  <c r="DG4" i="11"/>
  <c r="DH4" i="11"/>
  <c r="DI4" i="11"/>
  <c r="DJ4" i="11"/>
  <c r="DK4" i="11"/>
  <c r="DL4" i="11"/>
  <c r="DM4" i="11"/>
  <c r="DN4" i="11"/>
  <c r="DO4" i="11"/>
  <c r="DP4" i="11"/>
  <c r="DQ4" i="11"/>
  <c r="DR4" i="11"/>
  <c r="DS4" i="11"/>
  <c r="DT4" i="11"/>
  <c r="DU4" i="11"/>
  <c r="DV4" i="11"/>
  <c r="DW4" i="11"/>
  <c r="DX4" i="11"/>
  <c r="DY4" i="11"/>
  <c r="DZ4" i="11"/>
  <c r="EA4" i="11"/>
  <c r="EB4" i="11"/>
  <c r="EC4" i="11"/>
  <c r="ED4" i="11"/>
  <c r="EE4" i="11"/>
  <c r="EF4" i="11"/>
  <c r="EG4" i="11"/>
  <c r="EH4" i="11"/>
  <c r="EI4" i="11"/>
  <c r="EJ4" i="11"/>
  <c r="EK4" i="11"/>
  <c r="EL4" i="11"/>
  <c r="EM4" i="11"/>
  <c r="EN4" i="11"/>
  <c r="EO4" i="11"/>
  <c r="EP4" i="11"/>
  <c r="EQ4" i="11"/>
  <c r="ER4" i="11"/>
  <c r="ES4" i="11"/>
  <c r="ET4" i="11"/>
  <c r="EU4" i="11"/>
  <c r="EV4" i="11"/>
  <c r="EW4" i="11"/>
  <c r="EX4" i="11"/>
  <c r="EY4" i="11"/>
  <c r="EZ4" i="11"/>
  <c r="FA4" i="11"/>
  <c r="FB4" i="11"/>
  <c r="FC4" i="11"/>
  <c r="FD4" i="11"/>
  <c r="FE4" i="11"/>
  <c r="FF4" i="11"/>
  <c r="FG4" i="11"/>
  <c r="FH4" i="11"/>
  <c r="FI4" i="11"/>
  <c r="FJ4" i="11"/>
  <c r="FK4" i="11"/>
  <c r="FL4" i="11"/>
  <c r="FM4" i="11"/>
  <c r="FN4" i="11"/>
  <c r="FO4" i="11"/>
  <c r="FP4" i="11"/>
  <c r="FQ4" i="11"/>
  <c r="FR4" i="11"/>
  <c r="FS4" i="11"/>
  <c r="FT4" i="11"/>
  <c r="FU4" i="11"/>
  <c r="FV4" i="11"/>
  <c r="FW4" i="11"/>
  <c r="FX4" i="11"/>
  <c r="FY4" i="11"/>
  <c r="FZ4" i="11"/>
  <c r="GA4" i="11"/>
  <c r="GB4" i="11"/>
  <c r="GC4" i="11"/>
  <c r="GD4" i="11"/>
  <c r="GE4" i="11"/>
  <c r="GF4" i="11"/>
  <c r="GG4" i="11"/>
  <c r="GH4" i="11"/>
  <c r="GI4" i="11"/>
  <c r="GJ4" i="11"/>
  <c r="GK4" i="11"/>
  <c r="GL4" i="11"/>
  <c r="GM4" i="11"/>
  <c r="GN4" i="11"/>
  <c r="GO4" i="11"/>
  <c r="GP4" i="11"/>
  <c r="GQ4" i="11"/>
  <c r="GR4" i="11"/>
  <c r="GS4" i="11"/>
  <c r="GT4" i="11"/>
  <c r="GU4" i="11"/>
  <c r="GV4" i="11"/>
  <c r="GW4" i="11"/>
  <c r="GX4" i="11"/>
  <c r="GY4" i="11"/>
  <c r="GZ4" i="11"/>
  <c r="HA4" i="11"/>
  <c r="HB4" i="11"/>
  <c r="HC4" i="11"/>
  <c r="HD4" i="11"/>
  <c r="HE4" i="11"/>
  <c r="HF4" i="11"/>
  <c r="HG4" i="11"/>
  <c r="HH4" i="11"/>
  <c r="HI4" i="11"/>
  <c r="HJ4" i="11"/>
  <c r="HK4" i="11"/>
  <c r="HL4" i="11"/>
  <c r="HM4" i="11"/>
  <c r="HN4" i="11"/>
  <c r="HO4" i="11"/>
  <c r="HP4" i="11"/>
  <c r="HQ4" i="11"/>
  <c r="HR4" i="11"/>
  <c r="HS4" i="11"/>
  <c r="HT4" i="11"/>
  <c r="HU4" i="11"/>
  <c r="HV4" i="11"/>
  <c r="HW4" i="11"/>
  <c r="HX4" i="11"/>
  <c r="HY4" i="11"/>
  <c r="HZ4" i="11"/>
  <c r="IA4" i="11"/>
  <c r="IB4" i="11"/>
  <c r="IC4" i="11"/>
  <c r="ID4" i="11"/>
  <c r="IE4" i="11"/>
  <c r="IF4" i="11"/>
  <c r="IG4" i="11"/>
  <c r="IH4" i="11"/>
  <c r="II4" i="11"/>
  <c r="IJ4" i="11"/>
  <c r="IK4" i="11"/>
  <c r="IL4" i="11"/>
  <c r="IM4" i="11"/>
  <c r="IN4" i="11"/>
  <c r="IO4" i="11"/>
  <c r="IP4" i="11"/>
  <c r="IQ4" i="11"/>
  <c r="IR4" i="11"/>
  <c r="IS4" i="11"/>
  <c r="IT4" i="11"/>
  <c r="IU4" i="11"/>
  <c r="IV4" i="11"/>
  <c r="A3" i="11"/>
  <c r="B3" i="11"/>
  <c r="C3" i="11"/>
  <c r="D3" i="11"/>
  <c r="E3" i="11"/>
  <c r="F3" i="11"/>
  <c r="G3" i="11"/>
  <c r="H3" i="11"/>
  <c r="I3" i="11"/>
  <c r="J3" i="11"/>
  <c r="K3" i="11"/>
  <c r="L3" i="11"/>
  <c r="M3" i="11"/>
  <c r="N3" i="11"/>
  <c r="O3" i="11"/>
  <c r="P3" i="11"/>
  <c r="Q3" i="11"/>
  <c r="R3" i="11"/>
  <c r="S3" i="11"/>
  <c r="T3" i="11"/>
  <c r="U3" i="11"/>
  <c r="V3" i="11"/>
  <c r="W3" i="11"/>
  <c r="X3" i="11"/>
  <c r="Y3" i="11"/>
  <c r="Z3" i="11"/>
  <c r="AA3" i="11"/>
  <c r="AB3" i="11"/>
  <c r="AC3" i="11"/>
  <c r="AD3" i="11"/>
  <c r="AE3" i="11"/>
  <c r="AF3" i="11"/>
  <c r="AG3" i="11"/>
  <c r="AH3" i="11"/>
  <c r="AI3" i="11"/>
  <c r="AJ3" i="11"/>
  <c r="AK3" i="11"/>
  <c r="AL3" i="11"/>
  <c r="AM3" i="11"/>
  <c r="AN3" i="11"/>
  <c r="AO3" i="11"/>
  <c r="AP3" i="11"/>
  <c r="AQ3" i="11"/>
  <c r="AR3" i="11"/>
  <c r="AS3" i="11"/>
  <c r="AT3" i="11"/>
  <c r="AU3" i="11"/>
  <c r="AV3" i="11"/>
  <c r="AW3" i="11"/>
  <c r="AX3" i="11"/>
  <c r="AY3" i="11"/>
  <c r="AZ3" i="11"/>
  <c r="BA3" i="11"/>
  <c r="BB3" i="11"/>
  <c r="BC3" i="11"/>
  <c r="BD3" i="11"/>
  <c r="BE3" i="11"/>
  <c r="BF3" i="11"/>
  <c r="BG3" i="11"/>
  <c r="BH3" i="11"/>
  <c r="BI3" i="11"/>
  <c r="BJ3" i="11"/>
  <c r="BK3" i="11"/>
  <c r="BL3" i="11"/>
  <c r="BM3" i="11"/>
  <c r="BN3" i="11"/>
  <c r="BO3" i="11"/>
  <c r="BP3" i="11"/>
  <c r="BQ3" i="11"/>
  <c r="BR3" i="11"/>
  <c r="BS3" i="11"/>
  <c r="BT3" i="11"/>
  <c r="BU3" i="11"/>
  <c r="BV3" i="11"/>
  <c r="BW3" i="11"/>
  <c r="BX3" i="11"/>
  <c r="BY3" i="11"/>
  <c r="BZ3" i="11"/>
  <c r="CA3" i="11"/>
  <c r="CB3" i="11"/>
  <c r="CC3" i="11"/>
  <c r="CD3" i="11"/>
  <c r="CE3" i="11"/>
  <c r="CF3" i="11"/>
  <c r="CG3" i="11"/>
  <c r="CH3" i="11"/>
  <c r="CI3" i="11"/>
  <c r="CJ3" i="11"/>
  <c r="CK3" i="11"/>
  <c r="CL3" i="11"/>
  <c r="CM3" i="11"/>
  <c r="CN3" i="11"/>
  <c r="CO3" i="11"/>
  <c r="CP3" i="11"/>
  <c r="CQ3" i="11"/>
  <c r="CR3" i="11"/>
  <c r="CS3" i="11"/>
  <c r="CT3" i="11"/>
  <c r="CU3" i="11"/>
  <c r="CV3" i="11"/>
  <c r="CW3" i="11"/>
  <c r="CX3" i="11"/>
  <c r="CY3" i="11"/>
  <c r="CZ3" i="11"/>
  <c r="DA3" i="11"/>
  <c r="DB3" i="11"/>
  <c r="DC3" i="11"/>
  <c r="DD3" i="11"/>
  <c r="DE3" i="11"/>
  <c r="DF3" i="11"/>
  <c r="DG3" i="11"/>
  <c r="DH3" i="11"/>
  <c r="DI3" i="11"/>
  <c r="DJ3" i="11"/>
  <c r="DK3" i="11"/>
  <c r="DL3" i="11"/>
  <c r="DM3" i="11"/>
  <c r="DN3" i="11"/>
  <c r="DO3" i="11"/>
  <c r="DP3" i="11"/>
  <c r="DQ3" i="11"/>
  <c r="DR3" i="11"/>
  <c r="DS3" i="11"/>
  <c r="DT3" i="11"/>
  <c r="DU3" i="11"/>
  <c r="DV3" i="11"/>
  <c r="DW3" i="11"/>
  <c r="DX3" i="11"/>
  <c r="DY3" i="11"/>
  <c r="DZ3" i="11"/>
  <c r="EA3" i="11"/>
  <c r="EB3" i="11"/>
  <c r="EC3" i="11"/>
  <c r="ED3" i="11"/>
  <c r="EE3" i="11"/>
  <c r="EF3" i="11"/>
  <c r="EG3" i="11"/>
  <c r="EH3" i="11"/>
  <c r="EI3" i="11"/>
  <c r="EJ3" i="11"/>
  <c r="EK3" i="11"/>
  <c r="EL3" i="11"/>
  <c r="EM3" i="11"/>
  <c r="EN3" i="11"/>
  <c r="EO3" i="11"/>
  <c r="EP3" i="11"/>
  <c r="EQ3" i="11"/>
  <c r="ER3" i="11"/>
  <c r="ES3" i="11"/>
  <c r="ET3" i="11"/>
  <c r="EU3" i="11"/>
  <c r="EV3" i="11"/>
  <c r="EW3" i="11"/>
  <c r="EX3" i="11"/>
  <c r="EY3" i="11"/>
  <c r="EZ3" i="11"/>
  <c r="FA3" i="11"/>
  <c r="FB3" i="11"/>
  <c r="FC3" i="11"/>
  <c r="FD3" i="11"/>
  <c r="FE3" i="11"/>
  <c r="FF3" i="11"/>
  <c r="FG3" i="11"/>
  <c r="FH3" i="11"/>
  <c r="FI3" i="11"/>
  <c r="FJ3" i="11"/>
  <c r="FK3" i="11"/>
  <c r="FL3" i="11"/>
  <c r="FM3" i="11"/>
  <c r="FN3" i="11"/>
  <c r="FO3" i="11"/>
  <c r="FP3" i="11"/>
  <c r="FQ3" i="11"/>
  <c r="FR3" i="11"/>
  <c r="FS3" i="11"/>
  <c r="FT3" i="11"/>
  <c r="FU3" i="11"/>
  <c r="FV3" i="11"/>
  <c r="FW3" i="11"/>
  <c r="FX3" i="11"/>
  <c r="FY3" i="11"/>
  <c r="FZ3" i="11"/>
  <c r="GA3" i="11"/>
  <c r="GB3" i="11"/>
  <c r="GC3" i="11"/>
  <c r="GD3" i="11"/>
  <c r="GE3" i="11"/>
  <c r="GF3" i="11"/>
  <c r="GG3" i="11"/>
  <c r="GH3" i="11"/>
  <c r="GI3" i="11"/>
  <c r="GJ3" i="11"/>
  <c r="GK3" i="11"/>
  <c r="GL3" i="11"/>
  <c r="GM3" i="11"/>
  <c r="GN3" i="11"/>
  <c r="GO3" i="11"/>
  <c r="GP3" i="11"/>
  <c r="GQ3" i="11"/>
  <c r="GR3" i="11"/>
  <c r="GS3" i="11"/>
  <c r="GT3" i="11"/>
  <c r="GU3" i="11"/>
  <c r="GV3" i="11"/>
  <c r="GW3" i="11"/>
  <c r="GX3" i="11"/>
  <c r="GY3" i="11"/>
  <c r="GZ3" i="11"/>
  <c r="HA3" i="11"/>
  <c r="HB3" i="11"/>
  <c r="HC3" i="11"/>
  <c r="HD3" i="11"/>
  <c r="HE3" i="11"/>
  <c r="HF3" i="11"/>
  <c r="HG3" i="11"/>
  <c r="HH3" i="11"/>
  <c r="HI3" i="11"/>
  <c r="HJ3" i="11"/>
  <c r="HK3" i="11"/>
  <c r="HL3" i="11"/>
  <c r="HM3" i="11"/>
  <c r="HN3" i="11"/>
  <c r="HO3" i="11"/>
  <c r="HP3" i="11"/>
  <c r="HQ3" i="11"/>
  <c r="HR3" i="11"/>
  <c r="HS3" i="11"/>
  <c r="HT3" i="11"/>
  <c r="HU3" i="11"/>
  <c r="HV3" i="11"/>
  <c r="HW3" i="11"/>
  <c r="HX3" i="11"/>
  <c r="HY3" i="11"/>
  <c r="HZ3" i="11"/>
  <c r="IA3" i="11"/>
  <c r="IB3" i="11"/>
  <c r="IC3" i="11"/>
  <c r="ID3" i="11"/>
  <c r="IE3" i="11"/>
  <c r="IF3" i="11"/>
  <c r="IG3" i="11"/>
  <c r="IH3" i="11"/>
  <c r="II3" i="11"/>
  <c r="IJ3" i="11"/>
  <c r="IK3" i="11"/>
  <c r="IL3" i="11"/>
  <c r="IM3" i="11"/>
  <c r="IN3" i="11"/>
  <c r="IO3" i="11"/>
  <c r="IP3" i="11"/>
  <c r="IQ3" i="11"/>
  <c r="IR3" i="11"/>
  <c r="IS3" i="11"/>
  <c r="IT3" i="11"/>
  <c r="IU3" i="11"/>
  <c r="IV3" i="11"/>
  <c r="A2" i="11"/>
  <c r="B2" i="11"/>
  <c r="C2" i="11"/>
  <c r="D2" i="11"/>
  <c r="E2" i="11"/>
  <c r="F2" i="11"/>
  <c r="G2" i="11"/>
  <c r="H2" i="11"/>
  <c r="I2" i="11"/>
  <c r="J2" i="11"/>
  <c r="K2" i="11"/>
  <c r="L2" i="11"/>
  <c r="M2" i="11"/>
  <c r="N2" i="11"/>
  <c r="O2" i="11"/>
  <c r="P2" i="11"/>
  <c r="Q2" i="11"/>
  <c r="R2" i="11"/>
  <c r="S2" i="11"/>
  <c r="T2" i="11"/>
  <c r="U2" i="11"/>
  <c r="V2" i="11"/>
  <c r="W2" i="11"/>
  <c r="X2" i="11"/>
  <c r="Y2" i="11"/>
  <c r="Z2" i="11"/>
  <c r="AA2" i="11"/>
  <c r="AB2" i="11"/>
  <c r="AC2" i="11"/>
  <c r="AD2" i="11"/>
  <c r="AE2" i="11"/>
  <c r="AF2" i="11"/>
  <c r="AG2" i="11"/>
  <c r="AH2" i="11"/>
  <c r="AI2" i="11"/>
  <c r="AJ2" i="11"/>
  <c r="AK2" i="11"/>
  <c r="AL2" i="11"/>
  <c r="AM2" i="11"/>
  <c r="AN2" i="11"/>
  <c r="AO2" i="11"/>
  <c r="AP2" i="11"/>
  <c r="AQ2" i="11"/>
  <c r="AR2" i="11"/>
  <c r="AS2" i="11"/>
  <c r="AT2" i="11"/>
  <c r="AU2" i="11"/>
  <c r="AV2" i="11"/>
  <c r="AW2" i="11"/>
  <c r="AX2" i="11"/>
  <c r="AY2" i="11"/>
  <c r="AZ2" i="11"/>
  <c r="BA2" i="11"/>
  <c r="BB2" i="11"/>
  <c r="BC2" i="11"/>
  <c r="BD2" i="11"/>
  <c r="BE2" i="11"/>
  <c r="BF2" i="11"/>
  <c r="BG2" i="11"/>
  <c r="BH2" i="11"/>
  <c r="BI2" i="11"/>
  <c r="BJ2" i="11"/>
  <c r="BK2" i="11"/>
  <c r="BL2" i="11"/>
  <c r="BM2" i="11"/>
  <c r="BN2" i="11"/>
  <c r="BO2" i="11"/>
  <c r="BP2" i="11"/>
  <c r="BQ2" i="11"/>
  <c r="BR2" i="11"/>
  <c r="BS2" i="11"/>
  <c r="BT2" i="11"/>
  <c r="BU2" i="11"/>
  <c r="BV2" i="11"/>
  <c r="BW2" i="11"/>
  <c r="BX2" i="11"/>
  <c r="BY2" i="11"/>
  <c r="BZ2" i="11"/>
  <c r="CA2" i="11"/>
  <c r="CB2" i="11"/>
  <c r="CC2" i="11"/>
  <c r="CD2" i="11"/>
  <c r="CE2" i="11"/>
  <c r="CF2" i="11"/>
  <c r="CG2" i="11"/>
  <c r="CH2" i="11"/>
  <c r="CI2" i="11"/>
  <c r="CJ2" i="11"/>
  <c r="CK2" i="11"/>
  <c r="CL2" i="11"/>
  <c r="CM2" i="11"/>
  <c r="CN2" i="11"/>
  <c r="CO2" i="11"/>
  <c r="CP2" i="11"/>
  <c r="CQ2" i="11"/>
  <c r="CR2" i="11"/>
  <c r="CS2" i="11"/>
  <c r="CT2" i="11"/>
  <c r="CU2" i="11"/>
  <c r="CV2" i="11"/>
  <c r="CW2" i="11"/>
  <c r="CX2" i="11"/>
  <c r="CY2" i="11"/>
  <c r="CZ2" i="11"/>
  <c r="DA2" i="11"/>
  <c r="DB2" i="11"/>
  <c r="DC2" i="11"/>
  <c r="DD2" i="11"/>
  <c r="DE2" i="11"/>
  <c r="DF2" i="11"/>
  <c r="DG2" i="11"/>
  <c r="DH2" i="11"/>
  <c r="DI2" i="11"/>
  <c r="DJ2" i="11"/>
  <c r="DK2" i="11"/>
  <c r="DL2" i="11"/>
  <c r="DM2" i="11"/>
  <c r="DN2" i="11"/>
  <c r="DO2" i="11"/>
  <c r="DP2" i="11"/>
  <c r="DQ2" i="11"/>
  <c r="DR2" i="11"/>
  <c r="DS2" i="11"/>
  <c r="DT2" i="11"/>
  <c r="DU2" i="11"/>
  <c r="DV2" i="11"/>
  <c r="DW2" i="11"/>
  <c r="DX2" i="11"/>
  <c r="DY2" i="11"/>
  <c r="DZ2" i="11"/>
  <c r="EA2" i="11"/>
  <c r="EB2" i="11"/>
  <c r="EC2" i="11"/>
  <c r="ED2" i="11"/>
  <c r="EE2" i="11"/>
  <c r="EF2" i="11"/>
  <c r="EG2" i="11"/>
  <c r="EH2" i="11"/>
  <c r="EI2" i="11"/>
  <c r="EJ2" i="11"/>
  <c r="EK2" i="11"/>
  <c r="EL2" i="11"/>
  <c r="EM2" i="11"/>
  <c r="EN2" i="11"/>
  <c r="EO2" i="11"/>
  <c r="EP2" i="11"/>
  <c r="EQ2" i="11"/>
  <c r="ER2" i="11"/>
  <c r="ES2" i="11"/>
  <c r="ET2" i="11"/>
  <c r="EU2" i="11"/>
  <c r="EV2" i="11"/>
  <c r="EW2" i="11"/>
  <c r="EX2" i="11"/>
  <c r="EY2" i="11"/>
  <c r="EZ2" i="11"/>
  <c r="FA2" i="11"/>
  <c r="FB2" i="11"/>
  <c r="FC2" i="11"/>
  <c r="FD2" i="11"/>
  <c r="FE2" i="11"/>
  <c r="FF2" i="11"/>
  <c r="FG2" i="11"/>
  <c r="FH2" i="11"/>
  <c r="FI2" i="11"/>
  <c r="FJ2" i="11"/>
  <c r="FK2" i="11"/>
  <c r="FL2" i="11"/>
  <c r="FM2" i="11"/>
  <c r="FN2" i="11"/>
  <c r="FO2" i="11"/>
  <c r="FP2" i="11"/>
  <c r="FQ2" i="11"/>
  <c r="FR2" i="11"/>
  <c r="FS2" i="11"/>
  <c r="FT2" i="11"/>
  <c r="FU2" i="11"/>
  <c r="FV2" i="11"/>
  <c r="FW2" i="11"/>
  <c r="FX2" i="11"/>
  <c r="FY2" i="11"/>
  <c r="FZ2" i="11"/>
  <c r="GA2" i="11"/>
  <c r="GB2" i="11"/>
  <c r="GC2" i="11"/>
  <c r="GD2" i="11"/>
  <c r="GE2" i="11"/>
  <c r="GF2" i="11"/>
  <c r="GG2" i="11"/>
  <c r="GH2" i="11"/>
  <c r="GI2" i="11"/>
  <c r="GJ2" i="11"/>
  <c r="GK2" i="11"/>
  <c r="GL2" i="11"/>
  <c r="GM2" i="11"/>
  <c r="GN2" i="11"/>
  <c r="GO2" i="11"/>
  <c r="GP2" i="11"/>
  <c r="GQ2" i="11"/>
  <c r="GR2" i="11"/>
  <c r="GS2" i="11"/>
  <c r="GT2" i="11"/>
  <c r="GU2" i="11"/>
  <c r="GV2" i="11"/>
  <c r="GW2" i="11"/>
  <c r="GX2" i="11"/>
  <c r="GY2" i="11"/>
  <c r="GZ2" i="11"/>
  <c r="HA2" i="11"/>
  <c r="HB2" i="11"/>
  <c r="HC2" i="11"/>
  <c r="HD2" i="11"/>
  <c r="HE2" i="11"/>
  <c r="HF2" i="11"/>
  <c r="HG2" i="11"/>
  <c r="HH2" i="11"/>
  <c r="HI2" i="11"/>
  <c r="HJ2" i="11"/>
  <c r="HK2" i="11"/>
  <c r="HL2" i="11"/>
  <c r="HM2" i="11"/>
  <c r="HN2" i="11"/>
  <c r="HO2" i="11"/>
  <c r="HP2" i="11"/>
  <c r="HQ2" i="11"/>
  <c r="HR2" i="11"/>
  <c r="HS2" i="11"/>
  <c r="HT2" i="11"/>
  <c r="HU2" i="11"/>
  <c r="HV2" i="11"/>
  <c r="HW2" i="11"/>
  <c r="HX2" i="11"/>
  <c r="HY2" i="11"/>
  <c r="HZ2" i="11"/>
  <c r="IA2" i="11"/>
  <c r="IB2" i="11"/>
  <c r="IC2" i="11"/>
  <c r="ID2" i="11"/>
  <c r="IE2" i="11"/>
  <c r="IF2" i="11"/>
  <c r="IG2" i="11"/>
  <c r="IH2" i="11"/>
  <c r="II2" i="11"/>
  <c r="IJ2" i="11"/>
  <c r="IK2" i="11"/>
  <c r="IL2" i="11"/>
  <c r="IM2" i="11"/>
  <c r="IN2" i="11"/>
  <c r="IO2" i="11"/>
  <c r="IP2" i="11"/>
  <c r="IQ2" i="11"/>
  <c r="IR2" i="11"/>
  <c r="IS2" i="11"/>
  <c r="IT2" i="11"/>
  <c r="IU2" i="11"/>
  <c r="IV2" i="11"/>
  <c r="A1" i="11"/>
  <c r="B1" i="11"/>
  <c r="C1" i="11"/>
  <c r="D1" i="11"/>
  <c r="E1" i="11"/>
  <c r="F1" i="11"/>
  <c r="G1" i="11"/>
  <c r="H1" i="11"/>
  <c r="I1" i="11"/>
  <c r="J1" i="11"/>
  <c r="K1" i="11"/>
  <c r="L1" i="11"/>
  <c r="M1" i="11"/>
  <c r="N1" i="11"/>
  <c r="O1" i="11"/>
  <c r="P1" i="11"/>
  <c r="Q1" i="11"/>
  <c r="R1" i="11"/>
  <c r="S1" i="11"/>
  <c r="T1" i="11"/>
  <c r="U1" i="11"/>
  <c r="V1" i="11"/>
  <c r="W1" i="11"/>
  <c r="X1" i="11"/>
  <c r="Y1" i="11"/>
  <c r="Z1" i="11"/>
  <c r="AA1" i="11"/>
  <c r="AB1" i="11"/>
  <c r="AC1" i="11"/>
  <c r="AD1" i="11"/>
  <c r="AE1" i="11"/>
  <c r="AF1" i="11"/>
  <c r="AG1" i="11"/>
  <c r="AH1" i="11"/>
  <c r="AI1" i="11"/>
  <c r="AJ1" i="11"/>
  <c r="AK1" i="11"/>
  <c r="AL1" i="11"/>
  <c r="AM1" i="11"/>
  <c r="AN1" i="11"/>
  <c r="AO1" i="11"/>
  <c r="AP1" i="11"/>
  <c r="AQ1" i="11"/>
  <c r="AR1" i="11"/>
  <c r="AS1" i="11"/>
  <c r="AT1" i="11"/>
  <c r="AU1" i="11"/>
  <c r="AV1" i="11"/>
  <c r="AW1" i="11"/>
  <c r="AX1" i="11"/>
  <c r="AY1" i="11"/>
  <c r="AZ1" i="11"/>
  <c r="BA1" i="11"/>
  <c r="BB1" i="11"/>
  <c r="BC1" i="11"/>
  <c r="BD1" i="11"/>
  <c r="BE1" i="11"/>
  <c r="BF1" i="11"/>
  <c r="BG1" i="11"/>
  <c r="BH1" i="11"/>
  <c r="BI1" i="11"/>
  <c r="BJ1" i="11"/>
  <c r="BK1" i="11"/>
  <c r="BL1" i="11"/>
  <c r="BM1" i="11"/>
  <c r="BN1" i="11"/>
  <c r="BO1" i="11"/>
  <c r="BP1" i="11"/>
  <c r="BQ1" i="11"/>
  <c r="BR1" i="11"/>
  <c r="BS1" i="11"/>
  <c r="BT1" i="11"/>
  <c r="BU1" i="11"/>
  <c r="BV1" i="11"/>
  <c r="BW1" i="11"/>
  <c r="BX1" i="11"/>
  <c r="BY1" i="11"/>
  <c r="BZ1" i="11"/>
  <c r="CA1" i="11"/>
  <c r="CB1" i="11"/>
  <c r="CC1" i="11"/>
  <c r="CD1" i="11"/>
  <c r="CE1" i="11"/>
  <c r="CF1" i="11"/>
  <c r="CG1" i="11"/>
  <c r="CH1" i="11"/>
  <c r="CI1" i="11"/>
  <c r="CJ1" i="11"/>
  <c r="CK1" i="11"/>
  <c r="CL1" i="11"/>
  <c r="CM1" i="11"/>
  <c r="CN1" i="11"/>
  <c r="CO1" i="11"/>
  <c r="CP1" i="11"/>
  <c r="CQ1" i="11"/>
  <c r="CR1" i="11"/>
  <c r="CS1" i="11"/>
  <c r="CT1" i="11"/>
  <c r="CU1" i="11"/>
  <c r="CV1" i="11"/>
  <c r="CW1" i="11"/>
  <c r="CX1" i="11"/>
  <c r="CY1" i="11"/>
  <c r="CZ1" i="11"/>
  <c r="DA1" i="11"/>
  <c r="DB1" i="11"/>
  <c r="DC1" i="11"/>
  <c r="DD1" i="11"/>
  <c r="DE1" i="11"/>
  <c r="DF1" i="11"/>
  <c r="DG1" i="11"/>
  <c r="DH1" i="11"/>
  <c r="DI1" i="11"/>
  <c r="DJ1" i="11"/>
  <c r="DK1" i="11"/>
  <c r="DL1" i="11"/>
  <c r="DM1" i="11"/>
  <c r="DN1" i="11"/>
  <c r="DO1" i="11"/>
  <c r="DP1" i="11"/>
  <c r="DQ1" i="11"/>
  <c r="DR1" i="11"/>
  <c r="DS1" i="11"/>
  <c r="DT1" i="11"/>
  <c r="DU1" i="11"/>
  <c r="DV1" i="11"/>
  <c r="DW1" i="11"/>
  <c r="DX1" i="11"/>
  <c r="DY1" i="11"/>
  <c r="DZ1" i="11"/>
  <c r="EA1" i="11"/>
  <c r="EB1" i="11"/>
  <c r="EC1" i="11"/>
  <c r="ED1" i="11"/>
  <c r="EE1" i="11"/>
  <c r="EF1" i="11"/>
  <c r="EG1" i="11"/>
  <c r="EH1" i="11"/>
  <c r="EI1" i="11"/>
  <c r="EJ1" i="11"/>
  <c r="EK1" i="11"/>
  <c r="EL1" i="11"/>
  <c r="EM1" i="11"/>
  <c r="EN1" i="11"/>
  <c r="EO1" i="11"/>
  <c r="EP1" i="11"/>
  <c r="EQ1" i="11"/>
  <c r="ER1" i="11"/>
  <c r="ES1" i="11"/>
  <c r="ET1" i="11"/>
  <c r="EU1" i="11"/>
  <c r="EV1" i="11"/>
  <c r="EW1" i="11"/>
  <c r="EX1" i="11"/>
  <c r="EY1" i="11"/>
  <c r="EZ1" i="11"/>
  <c r="FA1" i="11"/>
  <c r="FB1" i="11"/>
  <c r="FC1" i="11"/>
  <c r="FD1" i="11"/>
  <c r="FE1" i="11"/>
  <c r="FF1" i="11"/>
  <c r="FG1" i="11"/>
  <c r="FH1" i="11"/>
  <c r="FI1" i="11"/>
  <c r="FJ1" i="11"/>
  <c r="FK1" i="11"/>
  <c r="FL1" i="11"/>
  <c r="FM1" i="11"/>
  <c r="FN1" i="11"/>
  <c r="FO1" i="11"/>
  <c r="FP1" i="11"/>
  <c r="FQ1" i="11"/>
  <c r="FR1" i="11"/>
  <c r="FS1" i="11"/>
  <c r="FT1" i="11"/>
  <c r="FU1" i="11"/>
  <c r="FV1" i="11"/>
  <c r="FW1" i="11"/>
  <c r="FX1" i="11"/>
  <c r="FY1" i="11"/>
  <c r="FZ1" i="11"/>
  <c r="GA1" i="11"/>
  <c r="GB1" i="11"/>
  <c r="GC1" i="11"/>
  <c r="GD1" i="11"/>
  <c r="GE1" i="11"/>
  <c r="GF1" i="11"/>
  <c r="GG1" i="11"/>
  <c r="GH1" i="11"/>
  <c r="GI1" i="11"/>
  <c r="GJ1" i="11"/>
  <c r="GK1" i="11"/>
  <c r="GL1" i="11"/>
  <c r="GM1" i="11"/>
  <c r="GN1" i="11"/>
  <c r="GO1" i="11"/>
  <c r="GP1" i="11"/>
  <c r="GQ1" i="11"/>
  <c r="GR1" i="11"/>
  <c r="GS1" i="11"/>
  <c r="GT1" i="11"/>
  <c r="GU1" i="11"/>
  <c r="GV1" i="11"/>
  <c r="GW1" i="11"/>
  <c r="GX1" i="11"/>
  <c r="GY1" i="11"/>
  <c r="GZ1" i="11"/>
  <c r="HA1" i="11"/>
  <c r="HB1" i="11"/>
  <c r="HC1" i="11"/>
  <c r="HD1" i="11"/>
  <c r="HE1" i="11"/>
  <c r="HF1" i="11"/>
  <c r="HG1" i="11"/>
  <c r="HH1" i="11"/>
  <c r="HI1" i="11"/>
  <c r="HJ1" i="11"/>
  <c r="HK1" i="11"/>
  <c r="HL1" i="11"/>
  <c r="HM1" i="11"/>
  <c r="HN1" i="11"/>
  <c r="HO1" i="11"/>
  <c r="HP1" i="11"/>
  <c r="HQ1" i="11"/>
  <c r="HR1" i="11"/>
  <c r="HS1" i="11"/>
  <c r="HT1" i="11"/>
  <c r="HU1" i="11"/>
  <c r="HV1" i="11"/>
  <c r="HW1" i="11"/>
  <c r="HX1" i="11"/>
  <c r="HY1" i="11"/>
  <c r="HZ1" i="11"/>
  <c r="IA1" i="11"/>
  <c r="IB1" i="11"/>
  <c r="IC1" i="11"/>
  <c r="ID1" i="11"/>
  <c r="IE1" i="11"/>
  <c r="IF1" i="11"/>
  <c r="IG1" i="11"/>
  <c r="IH1" i="11"/>
  <c r="II1" i="11"/>
  <c r="IJ1" i="11"/>
  <c r="IK1" i="11"/>
  <c r="IL1" i="11"/>
  <c r="IM1" i="11"/>
  <c r="IN1" i="11"/>
  <c r="IO1" i="11"/>
  <c r="IP1" i="11"/>
  <c r="IQ1" i="11"/>
  <c r="IR1" i="11"/>
  <c r="IS1" i="11"/>
  <c r="IT1" i="11"/>
  <c r="IU1" i="11"/>
  <c r="IV1" i="11"/>
  <c r="H4" i="9"/>
  <c r="R10" i="6"/>
  <c r="E7" i="3" s="1"/>
  <c r="R9" i="6"/>
  <c r="E6" i="3" s="1"/>
  <c r="T10" i="6"/>
  <c r="G7" i="3" s="1"/>
  <c r="K40" i="3"/>
  <c r="N27" i="6"/>
  <c r="A32" i="3" s="1"/>
  <c r="N28" i="6"/>
  <c r="A33" i="3" s="1"/>
  <c r="N29" i="6"/>
  <c r="A34" i="3" s="1"/>
  <c r="N30" i="6"/>
  <c r="A35" i="3" s="1"/>
  <c r="N31" i="6"/>
  <c r="B36" i="3" s="1"/>
  <c r="N32" i="6"/>
  <c r="B37" i="3" s="1"/>
  <c r="N23" i="6"/>
  <c r="B26" i="3" s="1"/>
  <c r="N24" i="6"/>
  <c r="N25" i="6"/>
  <c r="B28" i="3" s="1"/>
  <c r="N17" i="6"/>
  <c r="A18" i="3" s="1"/>
  <c r="N18" i="6"/>
  <c r="B19" i="3" s="1"/>
  <c r="N19" i="6"/>
  <c r="A20" i="3" s="1"/>
  <c r="N20" i="6"/>
  <c r="A21" i="3" s="1"/>
  <c r="N21" i="6"/>
  <c r="B22" i="3" s="1"/>
  <c r="N12" i="6"/>
  <c r="A11" i="3" s="1"/>
  <c r="N13" i="6"/>
  <c r="A12" i="3" s="1"/>
  <c r="N14" i="6"/>
  <c r="A13" i="3" s="1"/>
  <c r="N15" i="6"/>
  <c r="A14" i="3" s="1"/>
  <c r="O14" i="11" s="1"/>
  <c r="N7" i="6"/>
  <c r="A4" i="3" s="1"/>
  <c r="N8" i="6"/>
  <c r="A5" i="3" s="1"/>
  <c r="N9" i="6"/>
  <c r="B6" i="3" s="1"/>
  <c r="N10" i="6"/>
  <c r="B7" i="3" s="1"/>
  <c r="P27" i="6"/>
  <c r="C32" i="3" s="1"/>
  <c r="P28" i="6"/>
  <c r="C33" i="3" s="1"/>
  <c r="P29" i="6"/>
  <c r="D34" i="3" s="1"/>
  <c r="P30" i="6"/>
  <c r="D35" i="3" s="1"/>
  <c r="P31" i="6"/>
  <c r="C36" i="3" s="1"/>
  <c r="P32" i="6"/>
  <c r="D37" i="3" s="1"/>
  <c r="P23" i="6"/>
  <c r="D26" i="3" s="1"/>
  <c r="P24" i="6"/>
  <c r="D27" i="3" s="1"/>
  <c r="P25" i="6"/>
  <c r="C28" i="3" s="1"/>
  <c r="P17" i="6"/>
  <c r="C18" i="3" s="1"/>
  <c r="P18" i="6"/>
  <c r="D19" i="3" s="1"/>
  <c r="P19" i="6"/>
  <c r="D20" i="3" s="1"/>
  <c r="P20" i="6"/>
  <c r="C21" i="3" s="1"/>
  <c r="P21" i="6"/>
  <c r="HD21" i="11" s="1"/>
  <c r="P12" i="6"/>
  <c r="D11" i="3" s="1"/>
  <c r="P13" i="6"/>
  <c r="C12" i="3" s="1"/>
  <c r="P14" i="6"/>
  <c r="C13" i="3" s="1"/>
  <c r="P15" i="6"/>
  <c r="D14" i="3" s="1"/>
  <c r="R14" i="11" s="1"/>
  <c r="P7" i="6"/>
  <c r="C4" i="3" s="1"/>
  <c r="P8" i="6"/>
  <c r="D5" i="3" s="1"/>
  <c r="P9" i="6"/>
  <c r="D6" i="3" s="1"/>
  <c r="P10" i="6"/>
  <c r="C7" i="3" s="1"/>
  <c r="R27" i="6"/>
  <c r="E32" i="3" s="1"/>
  <c r="R28" i="6"/>
  <c r="F33" i="3" s="1"/>
  <c r="R29" i="6"/>
  <c r="F34" i="3" s="1"/>
  <c r="F12" i="11" s="1"/>
  <c r="R30" i="6"/>
  <c r="E35" i="3" s="1"/>
  <c r="R31" i="6"/>
  <c r="E36" i="3" s="1"/>
  <c r="R32" i="6"/>
  <c r="F37" i="3" s="1"/>
  <c r="R23" i="6"/>
  <c r="F26" i="3" s="1"/>
  <c r="R24" i="6"/>
  <c r="F27" i="3" s="1"/>
  <c r="R25" i="6"/>
  <c r="E28" i="3" s="1"/>
  <c r="R17" i="6"/>
  <c r="E18" i="3" s="1"/>
  <c r="R18" i="6"/>
  <c r="F19" i="3" s="1"/>
  <c r="R19" i="6"/>
  <c r="F20" i="3" s="1"/>
  <c r="R20" i="6"/>
  <c r="E21" i="3" s="1"/>
  <c r="R21" i="6"/>
  <c r="HF21" i="11" s="1"/>
  <c r="R12" i="6"/>
  <c r="E11" i="3" s="1"/>
  <c r="R13" i="6"/>
  <c r="F12" i="3" s="1"/>
  <c r="R14" i="6"/>
  <c r="F13" i="3" s="1"/>
  <c r="R15" i="6"/>
  <c r="E14" i="3" s="1"/>
  <c r="S14" i="11" s="1"/>
  <c r="R7" i="6"/>
  <c r="E4" i="3" s="1"/>
  <c r="R8" i="6"/>
  <c r="E5" i="3" s="1"/>
  <c r="T27" i="6"/>
  <c r="H32" i="3" s="1"/>
  <c r="T28" i="6"/>
  <c r="G33" i="3" s="1"/>
  <c r="T29" i="6"/>
  <c r="G34" i="3" s="1"/>
  <c r="T30" i="6"/>
  <c r="G35" i="3" s="1"/>
  <c r="T31" i="6"/>
  <c r="G36" i="3" s="1"/>
  <c r="T32" i="6"/>
  <c r="H37" i="3" s="1"/>
  <c r="T23" i="6"/>
  <c r="H26" i="3" s="1"/>
  <c r="T24" i="6"/>
  <c r="G27" i="3" s="1"/>
  <c r="T25" i="6"/>
  <c r="G28" i="3" s="1"/>
  <c r="T17" i="6"/>
  <c r="T18" i="6"/>
  <c r="H19" i="3" s="1"/>
  <c r="T19" i="6"/>
  <c r="G20" i="3" s="1"/>
  <c r="T20" i="6"/>
  <c r="H21" i="3" s="1"/>
  <c r="T21" i="6"/>
  <c r="H22" i="3" s="1"/>
  <c r="T12" i="6"/>
  <c r="G11" i="3" s="1"/>
  <c r="T13" i="6"/>
  <c r="G12" i="3" s="1"/>
  <c r="T14" i="6"/>
  <c r="G13" i="3" s="1"/>
  <c r="T15" i="6"/>
  <c r="H14" i="3" s="1"/>
  <c r="V14" i="11" s="1"/>
  <c r="T7" i="6"/>
  <c r="G4" i="3" s="1"/>
  <c r="T8" i="6"/>
  <c r="H5" i="3" s="1"/>
  <c r="T9" i="6"/>
  <c r="G6" i="3" s="1"/>
  <c r="Q40" i="3"/>
  <c r="N40" i="3"/>
  <c r="G40" i="3"/>
  <c r="A40" i="3"/>
  <c r="E34" i="3"/>
  <c r="A27" i="3"/>
  <c r="H28" i="3"/>
  <c r="A26" i="3"/>
  <c r="E13" i="3"/>
  <c r="C3" i="9"/>
  <c r="C2" i="9"/>
  <c r="I27" i="6"/>
  <c r="I28" i="6"/>
  <c r="I29" i="6"/>
  <c r="I30" i="6"/>
  <c r="I31" i="6"/>
  <c r="I32" i="6"/>
  <c r="I23" i="6"/>
  <c r="I24" i="6"/>
  <c r="I25" i="6"/>
  <c r="I17" i="6"/>
  <c r="I18" i="6"/>
  <c r="I19" i="6"/>
  <c r="B9" i="6" s="1"/>
  <c r="B36" i="4" s="1"/>
  <c r="I20" i="6"/>
  <c r="I21" i="6"/>
  <c r="GW21" i="11" s="1"/>
  <c r="I12" i="6"/>
  <c r="I13" i="6"/>
  <c r="I14" i="6"/>
  <c r="I15" i="6"/>
  <c r="I8" i="6"/>
  <c r="I9" i="6"/>
  <c r="I10" i="6"/>
  <c r="A24" i="8"/>
  <c r="CH24" i="11" s="1"/>
  <c r="A79" i="8"/>
  <c r="A64" i="8"/>
  <c r="A41" i="8"/>
  <c r="A22" i="8"/>
  <c r="A3" i="8"/>
  <c r="A5" i="8"/>
  <c r="A9" i="8"/>
  <c r="A13" i="8"/>
  <c r="A17" i="8"/>
  <c r="A28" i="8"/>
  <c r="A32" i="8"/>
  <c r="A36" i="8"/>
  <c r="A47" i="8"/>
  <c r="A51" i="8"/>
  <c r="A55" i="8"/>
  <c r="A59" i="8"/>
  <c r="A66" i="8"/>
  <c r="A70" i="8"/>
  <c r="A74" i="8"/>
  <c r="A81" i="8"/>
  <c r="A85" i="8"/>
  <c r="A89" i="8"/>
  <c r="A93" i="8"/>
  <c r="A97" i="8"/>
  <c r="A101" i="8"/>
  <c r="A5" i="7"/>
  <c r="A7" i="7"/>
  <c r="A9" i="7"/>
  <c r="A11" i="7"/>
  <c r="A13" i="7"/>
  <c r="A17" i="7"/>
  <c r="A19" i="7"/>
  <c r="A21" i="7"/>
  <c r="A23" i="7"/>
  <c r="A25" i="7"/>
  <c r="J8" i="6"/>
  <c r="L8" i="6" s="1"/>
  <c r="J9" i="6"/>
  <c r="L9" i="6" s="1"/>
  <c r="J10" i="6"/>
  <c r="L10" i="6" s="1"/>
  <c r="H7" i="6"/>
  <c r="I7" i="6"/>
  <c r="J7" i="6"/>
  <c r="L7" i="6" s="1"/>
  <c r="J12" i="6"/>
  <c r="L12" i="6" s="1"/>
  <c r="J13" i="6"/>
  <c r="L13" i="6" s="1"/>
  <c r="J14" i="6"/>
  <c r="L14" i="6" s="1"/>
  <c r="J15" i="6"/>
  <c r="L15" i="6" s="1"/>
  <c r="H8" i="6"/>
  <c r="J17" i="6"/>
  <c r="L17" i="6" s="1"/>
  <c r="J18" i="6"/>
  <c r="L18" i="6" s="1"/>
  <c r="J19" i="6"/>
  <c r="L19" i="6" s="1"/>
  <c r="J20" i="6"/>
  <c r="L20" i="6" s="1"/>
  <c r="J21" i="6"/>
  <c r="L21" i="6" s="1"/>
  <c r="GZ21" i="11" s="1"/>
  <c r="H9" i="6"/>
  <c r="J23" i="6"/>
  <c r="L23" i="6" s="1"/>
  <c r="J24" i="6"/>
  <c r="L24" i="6" s="1"/>
  <c r="J25" i="6"/>
  <c r="L25" i="6" s="1"/>
  <c r="H10" i="6"/>
  <c r="J27" i="6"/>
  <c r="L27" i="6" s="1"/>
  <c r="J28" i="6"/>
  <c r="L28" i="6" s="1"/>
  <c r="J29" i="6"/>
  <c r="L29" i="6" s="1"/>
  <c r="J30" i="6"/>
  <c r="L30" i="6" s="1"/>
  <c r="J31" i="6"/>
  <c r="L31" i="6" s="1"/>
  <c r="J32" i="6"/>
  <c r="L32" i="6" s="1"/>
  <c r="H12" i="6"/>
  <c r="H13" i="6"/>
  <c r="H14" i="6"/>
  <c r="H15" i="6"/>
  <c r="H17" i="6"/>
  <c r="H18" i="6"/>
  <c r="H19" i="6"/>
  <c r="H20" i="6"/>
  <c r="H21" i="6"/>
  <c r="GV21" i="11" s="1"/>
  <c r="H23" i="6"/>
  <c r="H24" i="6"/>
  <c r="H25" i="6"/>
  <c r="H27" i="6"/>
  <c r="H28" i="6"/>
  <c r="H29" i="6"/>
  <c r="H30" i="6"/>
  <c r="H31" i="6"/>
  <c r="H32" i="6"/>
  <c r="B18" i="3"/>
  <c r="H12" i="3"/>
  <c r="C14" i="3"/>
  <c r="Q14" i="11" s="1"/>
  <c r="B20" i="3"/>
  <c r="E20" i="3"/>
  <c r="C22" i="3"/>
  <c r="H20" i="3"/>
  <c r="C35" i="3"/>
  <c r="B12" i="3"/>
  <c r="F11" i="3"/>
  <c r="C37" i="3"/>
  <c r="D18" i="3"/>
  <c r="D28" i="3"/>
  <c r="D33" i="3"/>
  <c r="P33" i="6"/>
  <c r="R48" i="3" s="1"/>
  <c r="B13" i="3"/>
  <c r="N16" i="6"/>
  <c r="G48" i="3" s="1"/>
  <c r="G32" i="3"/>
  <c r="T26" i="6"/>
  <c r="U26" i="6" s="1"/>
  <c r="H33" i="3"/>
  <c r="B4" i="3"/>
  <c r="B27" i="3"/>
  <c r="D32" i="3"/>
  <c r="H27" i="3"/>
  <c r="G26" i="3"/>
  <c r="F36" i="3"/>
  <c r="H34" i="3"/>
  <c r="E33" i="3" l="1"/>
  <c r="D7" i="6"/>
  <c r="A6" i="3"/>
  <c r="G37" i="3"/>
  <c r="V31" i="6"/>
  <c r="J36" i="3" s="1"/>
  <c r="B7" i="6"/>
  <c r="B34" i="4" s="1"/>
  <c r="A7" i="3"/>
  <c r="F22" i="3"/>
  <c r="G21" i="3"/>
  <c r="A36" i="3"/>
  <c r="H36" i="3"/>
  <c r="N11" i="6"/>
  <c r="A48" i="3" s="1"/>
  <c r="V29" i="6"/>
  <c r="W29" i="6" s="1"/>
  <c r="I34" i="3" s="1"/>
  <c r="F18" i="3"/>
  <c r="F7" i="3"/>
  <c r="B35" i="3"/>
  <c r="V10" i="6"/>
  <c r="W10" i="6" s="1"/>
  <c r="I7" i="3" s="1"/>
  <c r="E19" i="3"/>
  <c r="R26" i="6"/>
  <c r="P49" i="3" s="1"/>
  <c r="A37" i="3"/>
  <c r="B14" i="3"/>
  <c r="P14" i="11" s="1"/>
  <c r="V23" i="6"/>
  <c r="W23" i="6" s="1"/>
  <c r="I26" i="3" s="1"/>
  <c r="V28" i="6"/>
  <c r="W28" i="6" s="1"/>
  <c r="I33" i="3" s="1"/>
  <c r="V18" i="6"/>
  <c r="W18" i="6" s="1"/>
  <c r="I19" i="3" s="1"/>
  <c r="G5" i="3"/>
  <c r="C5" i="3"/>
  <c r="G14" i="3"/>
  <c r="U14" i="11" s="1"/>
  <c r="G22" i="3"/>
  <c r="B33" i="3"/>
  <c r="E7" i="6"/>
  <c r="B26" i="4"/>
  <c r="C7" i="6"/>
  <c r="A34" i="4" s="1"/>
  <c r="T22" i="6"/>
  <c r="C9" i="6"/>
  <c r="A36" i="4" s="1"/>
  <c r="B5" i="3"/>
  <c r="F4" i="3"/>
  <c r="V9" i="6"/>
  <c r="W9" i="6" s="1"/>
  <c r="I6" i="3" s="1"/>
  <c r="O11" i="6"/>
  <c r="P16" i="6"/>
  <c r="J48" i="3" s="1"/>
  <c r="H11" i="3"/>
  <c r="F6" i="3"/>
  <c r="U22" i="6"/>
  <c r="K49" i="3"/>
  <c r="N49" i="3"/>
  <c r="J33" i="3"/>
  <c r="C34" i="3"/>
  <c r="H35" i="3"/>
  <c r="F28" i="3"/>
  <c r="C26" i="3"/>
  <c r="T33" i="6"/>
  <c r="U33" i="6" s="1"/>
  <c r="G18" i="3"/>
  <c r="V20" i="6"/>
  <c r="J21" i="3" s="1"/>
  <c r="V25" i="6"/>
  <c r="J28" i="3" s="1"/>
  <c r="V8" i="6"/>
  <c r="H18" i="3"/>
  <c r="W31" i="6"/>
  <c r="I36" i="3" s="1"/>
  <c r="T16" i="6"/>
  <c r="R16" i="6"/>
  <c r="E12" i="3"/>
  <c r="R22" i="6"/>
  <c r="F21" i="3"/>
  <c r="A28" i="3"/>
  <c r="R11" i="6"/>
  <c r="B32" i="3"/>
  <c r="F14" i="3"/>
  <c r="T14" i="11" s="1"/>
  <c r="E37" i="3"/>
  <c r="C11" i="3"/>
  <c r="E27" i="3"/>
  <c r="B8" i="6"/>
  <c r="B10" i="6"/>
  <c r="B11" i="6"/>
  <c r="D4" i="3"/>
  <c r="F5" i="3"/>
  <c r="H7" i="3"/>
  <c r="C19" i="3"/>
  <c r="E26" i="3"/>
  <c r="E22" i="3"/>
  <c r="S26" i="6"/>
  <c r="O16" i="6"/>
  <c r="J7" i="3"/>
  <c r="J34" i="3"/>
  <c r="F32" i="3"/>
  <c r="D36" i="3"/>
  <c r="D21" i="3"/>
  <c r="D13" i="3"/>
  <c r="H4" i="3"/>
  <c r="V19" i="6"/>
  <c r="W19" i="6" s="1"/>
  <c r="I20" i="3" s="1"/>
  <c r="V21" i="6"/>
  <c r="V24" i="6"/>
  <c r="W24" i="6" s="1"/>
  <c r="I27" i="3" s="1"/>
  <c r="V27" i="6"/>
  <c r="V12" i="6"/>
  <c r="C6" i="3"/>
  <c r="B11" i="3"/>
  <c r="V13" i="6"/>
  <c r="P22" i="6"/>
  <c r="N22" i="6"/>
  <c r="P26" i="6"/>
  <c r="P34" i="6" s="1"/>
  <c r="N33" i="6"/>
  <c r="R33" i="6"/>
  <c r="S33" i="6" s="1"/>
  <c r="S20" i="11" s="1"/>
  <c r="V30" i="6"/>
  <c r="P11" i="6"/>
  <c r="T11" i="6"/>
  <c r="B21" i="3"/>
  <c r="B11" i="11" s="1"/>
  <c r="V7" i="6"/>
  <c r="F35" i="3"/>
  <c r="V32" i="6"/>
  <c r="W32" i="6" s="1"/>
  <c r="I37" i="3" s="1"/>
  <c r="H13" i="3"/>
  <c r="N26" i="6"/>
  <c r="V17" i="6"/>
  <c r="D7" i="3"/>
  <c r="D12" i="3"/>
  <c r="V15" i="6"/>
  <c r="V14" i="6"/>
  <c r="A19" i="3"/>
  <c r="C20" i="3"/>
  <c r="C27" i="3"/>
  <c r="B34" i="3"/>
  <c r="D22" i="3"/>
  <c r="L17" i="11"/>
  <c r="D8" i="6"/>
  <c r="HH21" i="11"/>
  <c r="HB21" i="11"/>
  <c r="GX21" i="11"/>
  <c r="D10" i="6"/>
  <c r="B29" i="4" s="1"/>
  <c r="D9" i="6"/>
  <c r="D11" i="6"/>
  <c r="E11" i="6" s="1"/>
  <c r="J27" i="3"/>
  <c r="Q16" i="6"/>
  <c r="J20" i="3"/>
  <c r="Q33" i="6"/>
  <c r="H6" i="3"/>
  <c r="G19" i="3"/>
  <c r="A22" i="3"/>
  <c r="W20" i="6" l="1"/>
  <c r="I21" i="3" s="1"/>
  <c r="W25" i="6"/>
  <c r="I28" i="3" s="1"/>
  <c r="T34" i="6"/>
  <c r="J26" i="3"/>
  <c r="J19" i="3"/>
  <c r="Q49" i="3"/>
  <c r="B28" i="4"/>
  <c r="E9" i="6"/>
  <c r="A28" i="4" s="1"/>
  <c r="E10" i="6"/>
  <c r="A29" i="4" s="1"/>
  <c r="B27" i="4"/>
  <c r="E8" i="6"/>
  <c r="A27" i="4" s="1"/>
  <c r="B38" i="4"/>
  <c r="C11" i="6"/>
  <c r="A38" i="4" s="1"/>
  <c r="B35" i="4"/>
  <c r="C8" i="6"/>
  <c r="A35" i="4" s="1"/>
  <c r="J37" i="3"/>
  <c r="W27" i="6"/>
  <c r="I32" i="3" s="1"/>
  <c r="J32" i="3"/>
  <c r="B37" i="4"/>
  <c r="C10" i="6"/>
  <c r="A37" i="4" s="1"/>
  <c r="J6" i="3"/>
  <c r="M49" i="3"/>
  <c r="S22" i="6"/>
  <c r="J49" i="3"/>
  <c r="S16" i="6"/>
  <c r="W8" i="6"/>
  <c r="I5" i="3" s="1"/>
  <c r="J5" i="3"/>
  <c r="D49" i="3"/>
  <c r="S11" i="6"/>
  <c r="G49" i="3"/>
  <c r="U16" i="6"/>
  <c r="W14" i="6"/>
  <c r="I13" i="3" s="1"/>
  <c r="J13" i="3"/>
  <c r="W17" i="6"/>
  <c r="I18" i="3" s="1"/>
  <c r="J18" i="3"/>
  <c r="D48" i="3"/>
  <c r="Q11" i="6"/>
  <c r="R49" i="3"/>
  <c r="R34" i="6"/>
  <c r="P48" i="3"/>
  <c r="Q26" i="6"/>
  <c r="M48" i="3"/>
  <c r="Q22" i="6"/>
  <c r="W12" i="6"/>
  <c r="I11" i="3" s="1"/>
  <c r="J11" i="3"/>
  <c r="J14" i="3"/>
  <c r="X14" i="11" s="1"/>
  <c r="W15" i="6"/>
  <c r="I14" i="3" s="1"/>
  <c r="W14" i="11" s="1"/>
  <c r="N48" i="3"/>
  <c r="O26" i="6"/>
  <c r="J4" i="3"/>
  <c r="W7" i="6"/>
  <c r="I4" i="3" s="1"/>
  <c r="U11" i="6"/>
  <c r="A49" i="3"/>
  <c r="W30" i="6"/>
  <c r="I35" i="3" s="1"/>
  <c r="J35" i="3"/>
  <c r="Q48" i="3"/>
  <c r="O33" i="6"/>
  <c r="N34" i="6"/>
  <c r="K48" i="3"/>
  <c r="O22" i="6"/>
  <c r="W13" i="6"/>
  <c r="I12" i="3" s="1"/>
  <c r="J12" i="3"/>
  <c r="HJ21" i="11"/>
  <c r="W21" i="6"/>
  <c r="J22" i="3"/>
  <c r="A26" i="4"/>
  <c r="B30" i="4"/>
  <c r="A30" i="4"/>
  <c r="I22" i="3" l="1"/>
  <c r="HK21" i="11"/>
</calcChain>
</file>

<file path=xl/sharedStrings.xml><?xml version="1.0" encoding="utf-8"?>
<sst xmlns="http://schemas.openxmlformats.org/spreadsheetml/2006/main" count="422" uniqueCount="245">
  <si>
    <t xml:space="preserve"> </t>
  </si>
  <si>
    <t>Souvent / partiellement en place =&gt;2</t>
  </si>
  <si>
    <t>Commentaires sur l'engagement 
Fournir les arguments qui vous ont conduit à faire ce choix de couleur</t>
  </si>
  <si>
    <t>OUI</t>
  </si>
  <si>
    <t>NON</t>
  </si>
  <si>
    <t xml:space="preserve">Engagement </t>
  </si>
  <si>
    <t>Toujours en place / 
en place =&gt; 1</t>
  </si>
  <si>
    <t>Jamais/ pas en place =&gt;3</t>
  </si>
  <si>
    <t xml:space="preserve">Précisions sur le niveau de réalisation de l'engagement
</t>
  </si>
  <si>
    <t>Situation</t>
  </si>
  <si>
    <t>/ converti</t>
  </si>
  <si>
    <t>Méthode d'analyse des réponses</t>
  </si>
  <si>
    <t>P</t>
  </si>
  <si>
    <t>D</t>
  </si>
  <si>
    <t>C</t>
  </si>
  <si>
    <t>A</t>
  </si>
  <si>
    <t>Evaluation</t>
  </si>
  <si>
    <t>Total</t>
  </si>
  <si>
    <t>(Les points forts et les points d'amélioration)</t>
  </si>
  <si>
    <t>Les Quatre étapes :</t>
  </si>
  <si>
    <t xml:space="preserve">C (Check) = Vérifier </t>
  </si>
  <si>
    <t xml:space="preserve">A (Act)      = Agir </t>
  </si>
  <si>
    <t xml:space="preserve">D (Do)      = Faire </t>
  </si>
  <si>
    <t xml:space="preserve">P (Plan)    = Planifier </t>
  </si>
  <si>
    <t>Vérifier que ce que l'on a fait fonctionne</t>
  </si>
  <si>
    <t>PARAMETRES POUR LA PAGE no 3</t>
  </si>
  <si>
    <t>Commentaires sur la formule appliquée</t>
  </si>
  <si>
    <t>L'échelle de la situation étant définie de 1 à 3</t>
  </si>
  <si>
    <t xml:space="preserve">- La méthode comporte quatre étapes, chacune entraînant l'autre visant à établir un cercle vertueux. Sa mise en place doit permettre une amélioration continue. </t>
  </si>
  <si>
    <t>- La calle de  la Politique de Sécurité des Systèmes d’Information (PSSI) du CNRS empêche la roue de régresser</t>
  </si>
  <si>
    <t xml:space="preserve">Direction : </t>
  </si>
  <si>
    <t>ASR :</t>
  </si>
  <si>
    <t>RAF :</t>
  </si>
  <si>
    <t>Pour les interviewés</t>
  </si>
  <si>
    <t>Pour les intervieweurs</t>
  </si>
  <si>
    <t>Faire ce que l'on a planifié</t>
  </si>
  <si>
    <t>Agir pour améliorer ce qui ne va pas</t>
  </si>
  <si>
    <t>Préparer et Organiser ses actions</t>
  </si>
  <si>
    <r>
      <t xml:space="preserve">Le sujet abordé par la question vous parait :
</t>
    </r>
    <r>
      <rPr>
        <b/>
        <sz val="11"/>
        <color indexed="12"/>
        <rFont val="Times New Roman"/>
        <family val="1"/>
      </rPr>
      <t xml:space="preserve">Peu important =&gt; 1
</t>
    </r>
    <r>
      <rPr>
        <b/>
        <sz val="11"/>
        <rFont val="Times New Roman"/>
        <family val="1"/>
      </rPr>
      <t xml:space="preserve">
</t>
    </r>
    <r>
      <rPr>
        <b/>
        <sz val="11"/>
        <color indexed="51"/>
        <rFont val="Times New Roman"/>
        <family val="1"/>
      </rPr>
      <t xml:space="preserve">Important =&gt; 2
</t>
    </r>
    <r>
      <rPr>
        <b/>
        <sz val="11"/>
        <rFont val="Times New Roman"/>
        <family val="1"/>
      </rPr>
      <t xml:space="preserve">
</t>
    </r>
    <r>
      <rPr>
        <b/>
        <sz val="11"/>
        <color indexed="53"/>
        <rFont val="Times New Roman"/>
        <family val="1"/>
      </rPr>
      <t>Très Important =&gt; 3</t>
    </r>
    <r>
      <rPr>
        <b/>
        <sz val="11"/>
        <rFont val="Times New Roman"/>
        <family val="1"/>
      </rPr>
      <t xml:space="preserve">
</t>
    </r>
    <r>
      <rPr>
        <b/>
        <sz val="11"/>
        <color indexed="10"/>
        <rFont val="Times New Roman"/>
        <family val="1"/>
      </rPr>
      <t>Vital =&gt; 4</t>
    </r>
  </si>
  <si>
    <t>CALCUL pour la page 2</t>
  </si>
  <si>
    <t>Titres des axes</t>
  </si>
  <si>
    <r>
      <t>Ressenti</t>
    </r>
    <r>
      <rPr>
        <b/>
        <sz val="11"/>
        <color indexed="8"/>
        <rFont val="Tahoma"/>
        <family val="2"/>
      </rPr>
      <t xml:space="preserve"> = </t>
    </r>
    <r>
      <rPr>
        <sz val="11"/>
        <color indexed="8"/>
        <rFont val="Tahoma"/>
        <family val="2"/>
      </rPr>
      <t>Moyenne du thème de la colonne ressenti</t>
    </r>
  </si>
  <si>
    <t>1 = Toujours en place -&gt; devient une valeur de 4 (afin de s'aligner sur la plus haute valeur du ressenti)</t>
  </si>
  <si>
    <t>2 = Souvent ou partiellement -&gt; devient une valeur de 2 (afin de s'aligner sur la valeur du milieu du ressenti)</t>
  </si>
  <si>
    <t>3 = Jamais -&gt; devient une valeur de 0 (afin de s'aligner sur la valeur nulle du ressenti)</t>
  </si>
  <si>
    <t xml:space="preserve">Paramètres pour le RADAR et les SMILEY </t>
  </si>
  <si>
    <t>CALCUL pour la page 3</t>
  </si>
  <si>
    <t>Report Ressenti</t>
  </si>
  <si>
    <t>Report Situation</t>
  </si>
  <si>
    <t xml:space="preserve">Report </t>
  </si>
  <si>
    <t>Moyenne pour les 5 thèmes</t>
  </si>
  <si>
    <t>-(devient) --&gt;</t>
  </si>
  <si>
    <t>Parametrage des phrases pour la page 2</t>
  </si>
  <si>
    <t>SITUATION</t>
  </si>
  <si>
    <r>
      <t>si la note est &lt;=1 alors</t>
    </r>
    <r>
      <rPr>
        <b/>
        <sz val="12"/>
        <color indexed="8"/>
        <rFont val="Wingdings"/>
        <charset val="2"/>
      </rPr>
      <t xml:space="preserve"> </t>
    </r>
    <r>
      <rPr>
        <b/>
        <sz val="14"/>
        <color indexed="10"/>
        <rFont val="Wingdings"/>
        <charset val="2"/>
      </rPr>
      <t>L</t>
    </r>
  </si>
  <si>
    <t>note</t>
  </si>
  <si>
    <t>Phrase</t>
  </si>
  <si>
    <t>Thème</t>
  </si>
  <si>
    <t>&gt;=3</t>
  </si>
  <si>
    <t>RESSENTI</t>
  </si>
  <si>
    <r>
      <t>si la note est &gt;=3 alors</t>
    </r>
    <r>
      <rPr>
        <b/>
        <sz val="12"/>
        <color indexed="11"/>
        <rFont val="Wingdings"/>
        <charset val="2"/>
      </rPr>
      <t xml:space="preserve"> </t>
    </r>
    <r>
      <rPr>
        <sz val="14"/>
        <color indexed="11"/>
        <rFont val="Wingdings"/>
        <charset val="2"/>
      </rPr>
      <t>J</t>
    </r>
  </si>
  <si>
    <t>Parametrage des phrases pour la page 3</t>
  </si>
  <si>
    <t>PARAMETRES POUR La page no 3 "SMILEY</t>
  </si>
  <si>
    <t>Suggestions d'amélioration</t>
  </si>
  <si>
    <t>Adresse</t>
  </si>
  <si>
    <t>Interviewers :</t>
  </si>
  <si>
    <r>
      <t xml:space="preserve">Si la note du PDCA = 1 alors </t>
    </r>
    <r>
      <rPr>
        <b/>
        <sz val="11"/>
        <color indexed="10"/>
        <rFont val="Wingdings"/>
        <charset val="2"/>
      </rPr>
      <t>L</t>
    </r>
    <r>
      <rPr>
        <b/>
        <sz val="11"/>
        <color indexed="8"/>
        <rFont val="Arial"/>
        <family val="2"/>
      </rPr>
      <t xml:space="preserve">
Si la note du PDCA = 2 alors </t>
    </r>
    <r>
      <rPr>
        <b/>
        <sz val="11"/>
        <color indexed="8"/>
        <rFont val="Wingdings"/>
        <charset val="2"/>
      </rPr>
      <t>K</t>
    </r>
    <r>
      <rPr>
        <b/>
        <sz val="11"/>
        <color indexed="8"/>
        <rFont val="Arial"/>
        <family val="2"/>
      </rPr>
      <t xml:space="preserve">
Si la note du PDCA = 3 alors </t>
    </r>
    <r>
      <rPr>
        <b/>
        <sz val="11"/>
        <color indexed="11"/>
        <rFont val="Wingdings"/>
        <charset val="2"/>
      </rPr>
      <t>J</t>
    </r>
    <r>
      <rPr>
        <b/>
        <sz val="11"/>
        <color indexed="8"/>
        <rFont val="Arial"/>
        <family val="2"/>
      </rPr>
      <t xml:space="preserve">
Si la note du PDCA = 4 alors </t>
    </r>
    <r>
      <rPr>
        <b/>
        <sz val="11"/>
        <color indexed="11"/>
        <rFont val="Wingdings"/>
        <charset val="2"/>
      </rPr>
      <t>J</t>
    </r>
  </si>
  <si>
    <t>Axe de Recherche</t>
  </si>
  <si>
    <t>Structure et Organisation</t>
  </si>
  <si>
    <t>Ressenti</t>
  </si>
  <si>
    <t>Eat des lieux</t>
  </si>
  <si>
    <t>Etat des lieux et Ressenti du laboratoire</t>
  </si>
  <si>
    <t xml:space="preserve"> Pourcentage calculé pour le théme ----&gt;</t>
  </si>
  <si>
    <t>Date :</t>
  </si>
  <si>
    <t>Du</t>
  </si>
  <si>
    <t>1 - La politique de qualité du laboratoire est identifiée et conduite</t>
  </si>
  <si>
    <t>P 1.1.1 La direction envisage de mettre en place un document d'engagement
D 1.1.2 Le document existe et est diffusé
C 1.1.3 Le document d'engagement est appliqué
A 1.1.4 Le document d'engagement est  régulièrement évalué</t>
  </si>
  <si>
    <t xml:space="preserve">1.2  La demarche Qualité est organisée </t>
  </si>
  <si>
    <t>P 1.2.1 La demarche Qualité est formalisée au sein du laboratoire 
D 1.2.2 Un Responsable Qualité est désigné officiellement
C 1.2.3 Une revue de direction est mise en place
A 1.2.4 Un plan d'amelioration continu est mis en œuvre</t>
  </si>
  <si>
    <t>1.1 La politique Qualité du laboratoire est formalisée</t>
  </si>
  <si>
    <t>Formalisation de la politique Qualité</t>
  </si>
  <si>
    <t>Application de la politique Qualité</t>
  </si>
  <si>
    <t>Vérification de l'application de la politique Qualité</t>
  </si>
  <si>
    <t>Formalisation de la démarche qualité au sein du laboratoire</t>
  </si>
  <si>
    <t>Mise en place de la revue de direction</t>
  </si>
  <si>
    <t>Mise en œuvre du processus d'amélioration continue</t>
  </si>
  <si>
    <t xml:space="preserve">                   - DIAgnostic du Management de la Qualité</t>
  </si>
  <si>
    <t xml:space="preserve">        Restitution DIAM'Q</t>
  </si>
  <si>
    <t>La conduite de la politique Qualité est perçue comme peu importante</t>
  </si>
  <si>
    <t xml:space="preserve">     (2) - Système de management Qualité</t>
  </si>
  <si>
    <t xml:space="preserve">     (3) - Management des Ressources</t>
  </si>
  <si>
    <t xml:space="preserve">     (1) - Responsabilité de la direction</t>
  </si>
  <si>
    <t>1.3 La  planification de la démarche est assurée</t>
  </si>
  <si>
    <t>P 1.4.1 Un plan de communication est établi
D 1.4.2 Les actions du plan de communication sont effectuées
C 1.4.3 Les actions du plan de communication sont évaluées (fréquence, adéquation, impact...)
A 1.4.4 Le plan de communication est régulièrement adapté</t>
  </si>
  <si>
    <t>Etablissement d'une politique de communication</t>
  </si>
  <si>
    <t>Evaluation du plan de communication(fréquence, adéquation, impact...)</t>
  </si>
  <si>
    <t>Formalisation du plan d'action</t>
  </si>
  <si>
    <t>2 - Système de management de la Qualité</t>
  </si>
  <si>
    <t>DIAM'Q</t>
  </si>
  <si>
    <t>2.2 Manuel Qualité</t>
  </si>
  <si>
    <t>2.3 Maitrise des documents</t>
  </si>
  <si>
    <t>2.4 Maitrise des enregistrements</t>
  </si>
  <si>
    <t>Niveau de Qualité du Laboratoire</t>
  </si>
  <si>
    <t>Organisation du SMQ</t>
  </si>
  <si>
    <t>Mise en œuvre du SMQ</t>
  </si>
  <si>
    <t>Amélioration du SMQ</t>
  </si>
  <si>
    <t>P 2.2.1 Le manuel qualité en cours de reflexion
D 2.2.2 Le manuel qualité est rédigé
 C 2.2.3Le manuel qualité est contrôlé
A 2.2.4 Le manuel qualité est régulièrement mis à jour</t>
  </si>
  <si>
    <t>Vérification du Manuel Qualité</t>
  </si>
  <si>
    <t>Mise à jour du Manuel Qualité</t>
  </si>
  <si>
    <t>P 2.3.1 La procédure de maitrise documentaire est en cours de reflexion
D 2.3.1 La procédure de maitrise documentaire est rédigée
C 2.3.1 La procédure de maitrise documentaire est controlée
A 2.3.1 La procédure de maitrise documentaire est mise à jour</t>
  </si>
  <si>
    <t>Mise à jour de la procédure de maitrise documentaire</t>
  </si>
  <si>
    <t>P 2.4.1 Les enregistrements sont identifiés
D 2.4.2 la tracabilité des enregistrements est assurée
C 2.4.3 La tracabilité des enregistrements est vérifiée
A 2.4.4 Les écarts éventuels sont corrigés</t>
  </si>
  <si>
    <t>3 - Management des ressources</t>
  </si>
  <si>
    <t>Correction des écarts</t>
  </si>
  <si>
    <t>2.1 Mise en œuvre</t>
  </si>
  <si>
    <t>P 2.1.1 Le SMQ est en cours de mise en oeuvre
D 2.1.2 Le SMQ est établi et documenté
C 2.1.3 Le SMQ est entretenu
A 2.1.4 Le SMQ est régulierement amélioré</t>
  </si>
  <si>
    <t>Maitrise du cycle de la politique Qualité</t>
  </si>
  <si>
    <t>Evaluation du plan d'action</t>
  </si>
  <si>
    <t>1.4  La communication auprès des personnels est assurée</t>
  </si>
  <si>
    <t>Vérification du SMQ</t>
  </si>
  <si>
    <t>Rédaction du Manuel Qualité</t>
  </si>
  <si>
    <t>Structuration du Manuel Qualité</t>
  </si>
  <si>
    <t>Organisation de la Maitrise documentaire</t>
  </si>
  <si>
    <t>Adequation des documents du SMQ à la procédure de maitrise documentaire</t>
  </si>
  <si>
    <t>Contrôle de l'application de la procédure de maitrise documentaire</t>
  </si>
  <si>
    <t>Identification et gestion des enregistrements</t>
  </si>
  <si>
    <t>Organisation de la procédure de gestion des enregistrements</t>
  </si>
  <si>
    <t>Contrôle de l'application de la procédure de gestion des enregistrements</t>
  </si>
  <si>
    <t>Mise à jour de la de la procédure de gestion des enregistrements</t>
  </si>
  <si>
    <t>Organisation de la démarche qualité</t>
  </si>
  <si>
    <t>P 1.3.1 Les actions sont planifiées
D 1.3.2 les actions sont en cours
C 1.3.3 Le planning est respecté
A 1.3.4 Les écarts éventuels sont corrigés</t>
  </si>
  <si>
    <t>Mise en œuvre des actions</t>
  </si>
  <si>
    <t>Mise en œuvre des actions de communication</t>
  </si>
  <si>
    <t>Réajustement de la politique de communication</t>
  </si>
  <si>
    <t>La conduite de la politique qualité est à améliorer</t>
  </si>
  <si>
    <t>La conduite de la politique qualité est au point</t>
  </si>
  <si>
    <t>La gestion du SMQ est au point</t>
  </si>
  <si>
    <t>La gestion du SMQ est à améliorer</t>
  </si>
  <si>
    <t>Compte tenu des résultats du diagnostic DIAMQ, nous pouvons vous proposer quelques pistes d'évolution, quelques axes simples et rapides à mettre en œuvre, sans engagement de gros moyens, et quelques autres dans une perspective plus moyen terme. Si vous deviez approfondir d'autres points il conviendrait de se rapprocher du réseau QeR de la MRCT.</t>
  </si>
  <si>
    <t>Identification des ressources</t>
  </si>
  <si>
    <t>Mise à disposition des ressources</t>
  </si>
  <si>
    <t>3.1 Mise à disposition des ressources de pilotage du smq</t>
  </si>
  <si>
    <t>3.2 Mise à disposition des ressources pour ameliorer la satisfaction client</t>
  </si>
  <si>
    <t>l'adequation entre les besoin est les moyens est controlée</t>
  </si>
  <si>
    <t>3.5 Environnement de travail</t>
  </si>
  <si>
    <t>3.3 Ressources humaines</t>
  </si>
  <si>
    <t>Le personnel est sensibilisé à la démarche</t>
  </si>
  <si>
    <t>Un plan de formation est mis en œuvre</t>
  </si>
  <si>
    <t>Le personnel est conscient de l'incidence de son travail sur la qualité</t>
  </si>
  <si>
    <t>3.4 Infrastructure : batiments ; équipement ; services support</t>
  </si>
  <si>
    <t>Synthèse du Système de management de la Qualité</t>
  </si>
  <si>
    <t>L'environnement de travail est aménagé</t>
  </si>
  <si>
    <t>L'environnement de travail est en cours d'optimisation</t>
  </si>
  <si>
    <t>L'environnement de travail est optimisé</t>
  </si>
  <si>
    <t>4 - Mesures, analyse et amélioration</t>
  </si>
  <si>
    <t xml:space="preserve">5  - Réalisation Produit </t>
  </si>
  <si>
    <t>4.1 Surveillance et mesure</t>
  </si>
  <si>
    <t>4.2 Maitrise du produit non-conforme et analyse de données</t>
  </si>
  <si>
    <t>4.3 Amélioration</t>
  </si>
  <si>
    <t xml:space="preserve">     (5) - Réalisation du produit</t>
  </si>
  <si>
    <t xml:space="preserve">     (4) - Mesures, analyse et amélioration</t>
  </si>
  <si>
    <t>AAAAACLf71k=</t>
  </si>
  <si>
    <t>5.1 Planification de la réalisation produit</t>
  </si>
  <si>
    <t>5,2 Processus relatifs aux clients</t>
  </si>
  <si>
    <t>5,3 Conception et developpement</t>
  </si>
  <si>
    <t>5.4 Achats</t>
  </si>
  <si>
    <t>5.6 Maitrise des équipements de surveillance et de mesure</t>
  </si>
  <si>
    <t>l'organisation a mis en place un plan de de suivi-produit</t>
  </si>
  <si>
    <t xml:space="preserve">L'organisation à mis en place des fiches de non-conformité </t>
  </si>
  <si>
    <t>L'organisation analyse les fiches de non-conformité</t>
  </si>
  <si>
    <t>L'organisation organise de manière régulière des audits internes de son SMQ</t>
  </si>
  <si>
    <t>L'organisation met en place des actions correctives et préventive par rapport à son SMQ</t>
  </si>
  <si>
    <t>Les exigences du client  relatives au produit sont évaluées</t>
  </si>
  <si>
    <t>les écarts sont corrigés et le client en est informé</t>
  </si>
  <si>
    <t>Les écarts de vérification sont régulièrement controlés</t>
  </si>
  <si>
    <t>Une concertation avec le fournisseur est mis en place pour minimiser ces écarts</t>
  </si>
  <si>
    <t>&lt;=2</t>
  </si>
  <si>
    <t>P 4.2.1 Un plan de suivi-produit est mis en oeuvre
D 4.2.2 L'unité met en place des fiches de non conformité
C 4.2.3 L'unité analyse les fiches de non-conformité
A 4.2.4 L'unité surveille de façon continue la non-conformité du produit</t>
  </si>
  <si>
    <t>P 4.1.1 Les processus de surveillance, mesure et analyse sont planifiés
D 4.1.2 Les processus sont mis en oeuvre
C 4.1.3 Des audits internes sont réalisés
A 4.1.4 L'unité est régulièrement auditée par un tiers</t>
  </si>
  <si>
    <t>P 4.3.1 L'unité a mis en place un plan d'amélioration continue
D 4.3.2 L'unité met en place des actions correctives  et préventives
C 4.3.3 L'unité effectue une revue des actions mises en oeuvre
A 4.3.4 L'unité réactualise le plan d'amelioration continu</t>
  </si>
  <si>
    <t>P 5.2.1 Les exigences du client  relatives au produit sont identifiées
D 5.2.2 Les exigences du client  relatives au produit sont évaluées
C 5.2.3 les écarts entre les exigences du client et sa satisfaction sont mesurés
A 5.2.4 les écarts sont corrigés et le client en est informé</t>
  </si>
  <si>
    <t>L'organisation a planifié les processus de surveillance, mesure et analyse</t>
  </si>
  <si>
    <t>L'organisation met en oeuvre les processus de surveillance, mesure et analyse</t>
  </si>
  <si>
    <t>P 3.1.1 Les ressources de pilotage sont identifiées
D 3.1.2 Les ressources de pilotage sont affectées
C 3.1.3 L'adéquation entre les ressources et les besoins est controlé
A 3.1.4 Les ressources sont mises à niveau</t>
  </si>
  <si>
    <t>P 3.2.1  Les ressources sont identifiées
D 3.2.2 Les ressources sont affectées
C 3.2.3 L'adéquation  entre les ressources et les besoins est controlé
A 3.2.4 Les ressources sont mises à niveau</t>
  </si>
  <si>
    <t>P 3.3.1 Le personnel est informé 
D 3.3.2 Des formations sont dispensées
C 3.3.3 Les actions de formation et de sensibilisation sont évaluées
A 3.3.4 Le personnel est conscient de la manière dont il contribue à la qualité</t>
  </si>
  <si>
    <t>P 3.4.1 Les infrastructures nécessaires sont identifiées
D 3.4.2 Les infrastructures nécessaires sont fournies
C 3.4.3 Les infrastructures nécessaires sont controlées
A 3.4.4 Les infrastructures nécessaires sont entretenues</t>
  </si>
  <si>
    <t>P 3.5.1 L'environnement de travail est en cours d'aménagement
D 3.5.2 L'envirronement de travail est aménagé
C 3.5.3 L'envirronement de travail est en cours d'optimisation
A 3.5.4 L'environnement de travail est optimisé</t>
  </si>
  <si>
    <t>P 5.1.1 L'organisme a planifié les processus nécessaires à la réalisation du produit
D 5.1.2 L'organisme a développé les processus nécessaires à la réalisation du produit
C 5.1.3 L'organisme a effectué une revue des processus correspondant à la réalisation du produit
A 5.1.4 L'organisme réactualise  les processus nécessaires à la réalisation du produit</t>
  </si>
  <si>
    <t>P 5.3.1 La conception et le développement du produit est planifié
D 5.3.2 La conception et le développement du produit est maitrisé (cahiers des charges, plans de conception)
C 5.3.3 La conception et le développement du produit est vérifié (rapports de controle, de mesure…)
A 5.3.4 La conception et le développement du produit est régulièrement amélioré</t>
  </si>
  <si>
    <t>P 5.4.1 Les exigences d'achats sont identifiées
D 5.4.2 La conformité des produits achetés est verifiée 
C 5.4.3 les écarts de vérification sont régulièrement controlés
A 5.4.4 Une concertation avec le fournisseur est mis en place pour minimiser ces écarts</t>
  </si>
  <si>
    <t>L'organisme vérifie et étalonne régulièrement ses équipements</t>
  </si>
  <si>
    <t>L'organisme analyse la validité des résultats de vérification et d'etalonnage</t>
  </si>
  <si>
    <t>P 5.6.1 L'organisme planifie les moyens de contrôle de ses équipements
D 5.6.2 L'organisme vérifie et étalonne régulièrement ses équipements (certificats d'étalonnage...)
C 5.6.3 L'organisme analyse la validité des résultats de vérification et d'étalonnage
A 5.6.4 L'organisme met en oeuvre les moyens correctifs</t>
  </si>
  <si>
    <t xml:space="preserve">5.5 Production et préparation du service </t>
  </si>
  <si>
    <t>Version 2.0</t>
  </si>
  <si>
    <t>Le management des ressources (bat., equip. et support) est à améliorer</t>
  </si>
  <si>
    <t>Le management des ressources (bat., equip. et support) est conforme</t>
  </si>
  <si>
    <t>Le principe d'amélioration continue est à améliorer</t>
  </si>
  <si>
    <t>Le principe d'amélioration continue est conforme</t>
  </si>
  <si>
    <t>Le développement des processus de réalisation est peu important</t>
  </si>
  <si>
    <t>Le développement des processus de réalisation est très important</t>
  </si>
  <si>
    <t xml:space="preserve">Le SMQ est perçu comme peu important </t>
  </si>
  <si>
    <t>Le SMQ est perçu comme étant TRÈS IMPORTANT</t>
  </si>
  <si>
    <t>Le management des ressources  est perçu comme peu important</t>
  </si>
  <si>
    <t>Le management des ressources est perçu comme très important</t>
  </si>
  <si>
    <t>Le principe d'amélioration continue est perçu comme peu important</t>
  </si>
  <si>
    <t>Le principe d'amélioration continue est perçu comme très important</t>
  </si>
  <si>
    <t>La conduite de la  politique Qualité  est perçue comme étant  très importante</t>
  </si>
  <si>
    <t>Le développement des processus de réalisation est perçu comme peu important</t>
  </si>
  <si>
    <t>Le développement des processus de réalisation est perçu comme très important</t>
  </si>
  <si>
    <t>Adequation entre les besoins et les moyens</t>
  </si>
  <si>
    <t>L'adequation entre les besoins et les moyens est controlée</t>
  </si>
  <si>
    <t>Les actions de formation et de sensibilisation sont évalués</t>
  </si>
  <si>
    <t>Les infrastructures nécessaires sont identifiées</t>
  </si>
  <si>
    <t>Les infrastructures nécessaires sont misent à disposition</t>
  </si>
  <si>
    <t>Les infrastructures nécessaires sont controlées</t>
  </si>
  <si>
    <t>Les infrastructures nécessaires sont entretenues</t>
  </si>
  <si>
    <t>L'environnement de travail est en cours d'aménagement</t>
  </si>
  <si>
    <t>L'organisation organise des audits externes de son SMQ</t>
  </si>
  <si>
    <t>L'organisation surveille de façon continue la non-conformité du produit</t>
  </si>
  <si>
    <t>L'organisation a planifié un plan d'amélioration continue de son SMQ</t>
  </si>
  <si>
    <t>L'organisation effectue à intervalles réguliers des revues d'actions correctives</t>
  </si>
  <si>
    <t>L'organisation réactualise son plan d'amélioration continue</t>
  </si>
  <si>
    <t>L'organisme a planifié les processus nécessaires à la réalisation du produit</t>
  </si>
  <si>
    <t>L'organisme a développé les processus nécessaires à la réalisation du produit</t>
  </si>
  <si>
    <t>L'organisme effectue une revue des processus correspondant à la réalisation du produit</t>
  </si>
  <si>
    <t>L'organisme réactualise  les processus nécessaires à la réalisation du produit</t>
  </si>
  <si>
    <t>les écarts entre les exigences du client et sa satisfaction sont mesurés</t>
  </si>
  <si>
    <t>La conception et le développement du produit est mis en place</t>
  </si>
  <si>
    <t>La conception et le développement du produit est vérifié (rapport de mesure…)</t>
  </si>
  <si>
    <t>La conception et le développement du produit est régulièrement amélioré</t>
  </si>
  <si>
    <t>Les exigences d'achats sont identifiées</t>
  </si>
  <si>
    <t>Les activités de production et de service sont planifiées</t>
  </si>
  <si>
    <t>Les activités de production et de service sont vérifiées (rapport de mesure…)</t>
  </si>
  <si>
    <t>Les activités de production et de service sont régulièrement améliorées</t>
  </si>
  <si>
    <t>Les activités de production et de service sont mises en place</t>
  </si>
  <si>
    <t>L'organisme planifie les moyens de contrôles de ses équipements</t>
  </si>
  <si>
    <t>L'organisme met en oeuvre les moyens correctifs</t>
  </si>
  <si>
    <t>P 5.5.1 Les activités de production et de service sont planifiées
D 5.5.2 Les activités de production et de service sont mises en place (dossier de validation...)
C 5.5.3 Les activités de production et de service sont vérifiées (fiche de suivi…)
A 5.5.4 Les activités de production et de service sont régulièrement améliorées</t>
  </si>
  <si>
    <t>La conception et le développement du produit est planifié</t>
  </si>
  <si>
    <t>Les exigences du client  relatives au produit sont identifiées</t>
  </si>
  <si>
    <t>La conformité des produits achetés est verifiée</t>
  </si>
  <si>
    <t>Proposition d'assistance du réseau QeR</t>
  </si>
  <si>
    <r>
      <t>DIA</t>
    </r>
    <r>
      <rPr>
        <b/>
        <sz val="24"/>
        <color indexed="8"/>
        <rFont val="Arial"/>
        <family val="2"/>
      </rPr>
      <t xml:space="preserve">gnostic du </t>
    </r>
    <r>
      <rPr>
        <b/>
        <u/>
        <sz val="24"/>
        <color indexed="60"/>
        <rFont val="Arial"/>
        <family val="2"/>
      </rPr>
      <t>M</t>
    </r>
    <r>
      <rPr>
        <b/>
        <u/>
        <sz val="24"/>
        <color indexed="8"/>
        <rFont val="Arial"/>
        <family val="2"/>
      </rPr>
      <t>anagement</t>
    </r>
    <r>
      <rPr>
        <b/>
        <sz val="24"/>
        <color indexed="8"/>
        <rFont val="Arial"/>
        <family val="2"/>
      </rPr>
      <t xml:space="preserve"> de la </t>
    </r>
    <r>
      <rPr>
        <b/>
        <u/>
        <sz val="24"/>
        <color indexed="60"/>
        <rFont val="Arial"/>
        <family val="2"/>
      </rPr>
      <t>Q</t>
    </r>
    <r>
      <rPr>
        <b/>
        <u/>
        <sz val="24"/>
        <color indexed="8"/>
        <rFont val="Arial"/>
        <family val="2"/>
      </rPr>
      <t>ualité</t>
    </r>
    <r>
      <rPr>
        <b/>
        <sz val="24"/>
        <color indexed="8"/>
        <rFont val="Arial"/>
        <family val="2"/>
      </rPr>
      <t xml:space="preserve">              (V2.0)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</si>
</sst>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F800]dddd\,\ mmmm\ dd\,\ yyyy"/>
  </numFmts>
  <fonts count="96" x14ac:knownFonts="1">
    <font>
      <sz val="11"/>
      <color indexed="8"/>
      <name val="Calibri"/>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sz val="11"/>
      <color indexed="8"/>
      <name val="Arial"/>
      <family val="2"/>
    </font>
    <font>
      <b/>
      <sz val="12"/>
      <color indexed="16"/>
      <name val="Arial"/>
      <family val="2"/>
    </font>
    <font>
      <b/>
      <sz val="12"/>
      <name val="Arial"/>
      <family val="2"/>
    </font>
    <font>
      <b/>
      <sz val="12"/>
      <color indexed="8"/>
      <name val="Arial"/>
      <family val="2"/>
    </font>
    <font>
      <b/>
      <sz val="11"/>
      <color indexed="16"/>
      <name val="Arial"/>
      <family val="2"/>
    </font>
    <font>
      <b/>
      <sz val="11"/>
      <color indexed="8"/>
      <name val="Arial"/>
      <family val="2"/>
    </font>
    <font>
      <sz val="12"/>
      <color indexed="16"/>
      <name val="Arial"/>
      <family val="2"/>
    </font>
    <font>
      <sz val="11"/>
      <color indexed="60"/>
      <name val="Arial"/>
      <family val="2"/>
    </font>
    <font>
      <b/>
      <sz val="11"/>
      <color indexed="12"/>
      <name val="Arial"/>
      <family val="2"/>
    </font>
    <font>
      <sz val="72"/>
      <name val="Arial"/>
      <family val="2"/>
    </font>
    <font>
      <b/>
      <sz val="12"/>
      <color indexed="12"/>
      <name val="Arial"/>
      <family val="2"/>
    </font>
    <font>
      <sz val="12"/>
      <name val="Arial"/>
      <family val="2"/>
    </font>
    <font>
      <b/>
      <sz val="10"/>
      <color indexed="8"/>
      <name val="Tahoma"/>
      <family val="2"/>
    </font>
    <font>
      <sz val="16"/>
      <color indexed="8"/>
      <name val="Tahoma"/>
      <family val="2"/>
    </font>
    <font>
      <sz val="10"/>
      <color indexed="8"/>
      <name val="Calibri"/>
      <family val="2"/>
    </font>
    <font>
      <i/>
      <u/>
      <sz val="12"/>
      <color indexed="8"/>
      <name val="Tahoma"/>
      <family val="2"/>
    </font>
    <font>
      <b/>
      <sz val="11"/>
      <color indexed="9"/>
      <name val="Tahoma"/>
      <family val="2"/>
    </font>
    <font>
      <sz val="11"/>
      <color indexed="10"/>
      <name val="Wingdings"/>
      <charset val="2"/>
    </font>
    <font>
      <sz val="11"/>
      <color indexed="50"/>
      <name val="Wingdings"/>
      <charset val="2"/>
    </font>
    <font>
      <sz val="11"/>
      <name val="Wingdings"/>
      <charset val="2"/>
    </font>
    <font>
      <sz val="12"/>
      <color indexed="8"/>
      <name val="Wingdings"/>
      <charset val="2"/>
    </font>
    <font>
      <b/>
      <sz val="11"/>
      <name val="Calibri"/>
      <family val="2"/>
    </font>
    <font>
      <b/>
      <sz val="11"/>
      <color indexed="8"/>
      <name val="Calibri"/>
      <family val="2"/>
    </font>
    <font>
      <b/>
      <sz val="16"/>
      <name val="Tahoma"/>
      <family val="2"/>
    </font>
    <font>
      <b/>
      <sz val="16"/>
      <color indexed="8"/>
      <name val="Tahoma"/>
      <family val="2"/>
    </font>
    <font>
      <b/>
      <sz val="12"/>
      <color indexed="8"/>
      <name val="Wingdings"/>
      <charset val="2"/>
    </font>
    <font>
      <sz val="8"/>
      <color indexed="8"/>
      <name val="Calibri"/>
      <family val="2"/>
    </font>
    <font>
      <sz val="8"/>
      <name val="Arial"/>
      <family val="2"/>
    </font>
    <font>
      <sz val="9"/>
      <color indexed="8"/>
      <name val="Calibri"/>
      <family val="2"/>
    </font>
    <font>
      <b/>
      <u/>
      <sz val="11"/>
      <color indexed="8"/>
      <name val="Calibri"/>
      <family val="2"/>
    </font>
    <font>
      <sz val="11"/>
      <name val="Calibri"/>
      <family val="2"/>
    </font>
    <font>
      <b/>
      <sz val="12"/>
      <name val="Calibri"/>
      <family val="2"/>
    </font>
    <font>
      <b/>
      <sz val="12"/>
      <color indexed="8"/>
      <name val="Calibri"/>
      <family val="2"/>
    </font>
    <font>
      <b/>
      <sz val="24"/>
      <color indexed="16"/>
      <name val="Arial"/>
      <family val="2"/>
    </font>
    <font>
      <b/>
      <sz val="11"/>
      <name val="Times New Roman"/>
      <family val="1"/>
    </font>
    <font>
      <sz val="12"/>
      <name val="Times New Roman"/>
      <family val="1"/>
    </font>
    <font>
      <b/>
      <sz val="12"/>
      <name val="Times New Roman"/>
      <family val="1"/>
    </font>
    <font>
      <sz val="10"/>
      <name val="Times New Roman"/>
      <family val="1"/>
    </font>
    <font>
      <b/>
      <sz val="10"/>
      <name val="Times New Roman"/>
      <family val="1"/>
    </font>
    <font>
      <sz val="12"/>
      <color indexed="18"/>
      <name val="Arial"/>
      <family val="2"/>
    </font>
    <font>
      <b/>
      <sz val="12"/>
      <color indexed="16"/>
      <name val="Times New Roman"/>
      <family val="1"/>
    </font>
    <font>
      <b/>
      <sz val="11"/>
      <color indexed="12"/>
      <name val="Times New Roman"/>
      <family val="1"/>
    </font>
    <font>
      <b/>
      <sz val="11"/>
      <color indexed="51"/>
      <name val="Times New Roman"/>
      <family val="1"/>
    </font>
    <font>
      <b/>
      <sz val="11"/>
      <color indexed="53"/>
      <name val="Times New Roman"/>
      <family val="1"/>
    </font>
    <font>
      <b/>
      <sz val="11"/>
      <color indexed="10"/>
      <name val="Times New Roman"/>
      <family val="1"/>
    </font>
    <font>
      <b/>
      <sz val="14"/>
      <name val="Times New Roman"/>
      <family val="1"/>
    </font>
    <font>
      <sz val="11"/>
      <color indexed="8"/>
      <name val="Times New Roman"/>
      <family val="1"/>
    </font>
    <font>
      <b/>
      <sz val="11"/>
      <color indexed="8"/>
      <name val="Times New Roman"/>
      <family val="1"/>
    </font>
    <font>
      <b/>
      <sz val="24"/>
      <color indexed="8"/>
      <name val="Arial"/>
      <family val="2"/>
    </font>
    <font>
      <b/>
      <u/>
      <sz val="24"/>
      <color indexed="60"/>
      <name val="Arial"/>
      <family val="2"/>
    </font>
    <font>
      <b/>
      <sz val="11"/>
      <color indexed="8"/>
      <name val="Tahoma"/>
      <family val="2"/>
    </font>
    <font>
      <b/>
      <sz val="14"/>
      <color indexed="8"/>
      <name val="Tahoma"/>
      <family val="2"/>
    </font>
    <font>
      <b/>
      <sz val="11"/>
      <name val="Tahoma"/>
      <family val="2"/>
    </font>
    <font>
      <sz val="11"/>
      <color indexed="8"/>
      <name val="Tahoma"/>
      <family val="2"/>
    </font>
    <font>
      <sz val="14"/>
      <color indexed="8"/>
      <name val="Wingdings"/>
      <charset val="2"/>
    </font>
    <font>
      <b/>
      <sz val="14"/>
      <color indexed="10"/>
      <name val="Wingdings"/>
      <charset val="2"/>
    </font>
    <font>
      <b/>
      <u/>
      <sz val="11"/>
      <color indexed="8"/>
      <name val="Tahoma"/>
      <family val="2"/>
    </font>
    <font>
      <sz val="10"/>
      <color indexed="8"/>
      <name val="Tahoma"/>
      <family val="2"/>
    </font>
    <font>
      <b/>
      <sz val="10"/>
      <color indexed="12"/>
      <name val="Tahoma"/>
      <family val="2"/>
    </font>
    <font>
      <b/>
      <sz val="12"/>
      <color indexed="12"/>
      <name val="Tahoma"/>
      <family val="2"/>
    </font>
    <font>
      <sz val="9"/>
      <color indexed="12"/>
      <name val="Tahoma"/>
      <family val="2"/>
    </font>
    <font>
      <b/>
      <sz val="14"/>
      <name val="Tahoma"/>
      <family val="2"/>
    </font>
    <font>
      <b/>
      <sz val="12"/>
      <color indexed="11"/>
      <name val="Wingdings"/>
      <charset val="2"/>
    </font>
    <font>
      <sz val="14"/>
      <color indexed="11"/>
      <name val="Wingdings"/>
      <charset val="2"/>
    </font>
    <font>
      <b/>
      <sz val="14"/>
      <color indexed="8"/>
      <name val="Wingdings"/>
      <charset val="2"/>
    </font>
    <font>
      <sz val="8"/>
      <name val="Calibri"/>
      <family val="2"/>
    </font>
    <font>
      <b/>
      <sz val="11"/>
      <color indexed="8"/>
      <name val="Wingdings"/>
      <charset val="2"/>
    </font>
    <font>
      <b/>
      <sz val="11"/>
      <color indexed="11"/>
      <name val="Wingdings"/>
      <charset val="2"/>
    </font>
    <font>
      <b/>
      <sz val="11"/>
      <color indexed="10"/>
      <name val="Wingdings"/>
      <charset val="2"/>
    </font>
    <font>
      <sz val="20"/>
      <color indexed="8"/>
      <name val="Calibri"/>
      <family val="2"/>
    </font>
    <font>
      <b/>
      <sz val="11"/>
      <name val="Arial"/>
      <family val="2"/>
    </font>
    <font>
      <b/>
      <sz val="11"/>
      <name val="Calibri"/>
      <family val="2"/>
    </font>
    <font>
      <b/>
      <u/>
      <sz val="24"/>
      <color indexed="8"/>
      <name val="Arial"/>
      <family val="2"/>
    </font>
    <font>
      <sz val="8"/>
      <color indexed="9"/>
      <name val="Calibri"/>
      <family val="2"/>
    </font>
    <font>
      <b/>
      <sz val="9"/>
      <color indexed="8"/>
      <name val="Arial"/>
      <family val="2"/>
    </font>
    <font>
      <sz val="9"/>
      <color indexed="8"/>
      <name val="Tahoma"/>
      <family val="2"/>
    </font>
    <font>
      <b/>
      <sz val="9"/>
      <color indexed="8"/>
      <name val="Calibri"/>
      <family val="2"/>
    </font>
    <font>
      <b/>
      <sz val="11"/>
      <color indexed="9"/>
      <name val="Arial"/>
      <family val="2"/>
    </font>
  </fonts>
  <fills count="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
      <patternFill patternType="solid">
        <fgColor indexed="22"/>
        <bgColor indexed="64"/>
      </patternFill>
    </fill>
    <fill>
      <patternFill patternType="solid">
        <fgColor indexed="55"/>
        <bgColor indexed="64"/>
      </patternFill>
    </fill>
    <fill>
      <patternFill patternType="solid">
        <fgColor indexed="26"/>
        <bgColor indexed="64"/>
      </patternFill>
    </fill>
    <fill>
      <patternFill patternType="solid">
        <fgColor indexed="31"/>
        <bgColor indexed="64"/>
      </patternFill>
    </fill>
    <fill>
      <patternFill patternType="solid">
        <fgColor indexed="47"/>
        <bgColor indexed="64"/>
      </patternFill>
    </fill>
    <fill>
      <patternFill patternType="solid">
        <fgColor indexed="43"/>
        <bgColor indexed="64"/>
      </patternFill>
    </fill>
    <fill>
      <patternFill patternType="solid">
        <fgColor indexed="17"/>
        <bgColor indexed="64"/>
      </patternFill>
    </fill>
    <fill>
      <patternFill patternType="solid">
        <fgColor indexed="51"/>
        <bgColor indexed="64"/>
      </patternFill>
    </fill>
    <fill>
      <patternFill patternType="solid">
        <fgColor indexed="10"/>
        <bgColor indexed="64"/>
      </patternFill>
    </fill>
    <fill>
      <patternFill patternType="solid">
        <fgColor indexed="13"/>
        <bgColor indexed="64"/>
      </patternFill>
    </fill>
    <fill>
      <patternFill patternType="solid">
        <fgColor indexed="52"/>
        <bgColor indexed="64"/>
      </patternFill>
    </fill>
    <fill>
      <patternFill patternType="solid">
        <fgColor indexed="44"/>
        <bgColor indexed="64"/>
      </patternFill>
    </fill>
    <fill>
      <patternFill patternType="solid">
        <fgColor indexed="57"/>
        <bgColor indexed="64"/>
      </patternFill>
    </fill>
    <fill>
      <patternFill patternType="solid">
        <fgColor indexed="40"/>
        <bgColor indexed="64"/>
      </patternFill>
    </fill>
  </fills>
  <borders count="121">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64"/>
      </left>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medium">
        <color indexed="64"/>
      </top>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dotted">
        <color indexed="64"/>
      </left>
      <right/>
      <top style="medium">
        <color indexed="64"/>
      </top>
      <bottom style="medium">
        <color indexed="64"/>
      </bottom>
      <diagonal/>
    </border>
    <border>
      <left/>
      <right style="dotted">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dashed">
        <color indexed="64"/>
      </top>
      <bottom style="dashed">
        <color indexed="64"/>
      </bottom>
      <diagonal/>
    </border>
    <border>
      <left/>
      <right/>
      <top style="dashed">
        <color indexed="64"/>
      </top>
      <bottom/>
      <diagonal/>
    </border>
    <border>
      <left/>
      <right/>
      <top/>
      <bottom style="dashed">
        <color indexed="64"/>
      </bottom>
      <diagonal/>
    </border>
    <border>
      <left style="medium">
        <color indexed="64"/>
      </left>
      <right/>
      <top style="dashed">
        <color indexed="64"/>
      </top>
      <bottom style="dashed">
        <color indexed="64"/>
      </bottom>
      <diagonal/>
    </border>
    <border>
      <left/>
      <right/>
      <top style="dashed">
        <color indexed="64"/>
      </top>
      <bottom style="thin">
        <color indexed="64"/>
      </bottom>
      <diagonal/>
    </border>
    <border>
      <left style="thin">
        <color indexed="64"/>
      </left>
      <right style="medium">
        <color indexed="64"/>
      </right>
      <top/>
      <bottom/>
      <diagonal/>
    </border>
    <border>
      <left style="dotted">
        <color indexed="64"/>
      </left>
      <right style="dotted">
        <color indexed="64"/>
      </right>
      <top/>
      <bottom style="dashDot">
        <color indexed="64"/>
      </bottom>
      <diagonal/>
    </border>
    <border>
      <left style="dotted">
        <color indexed="64"/>
      </left>
      <right style="dotted">
        <color indexed="64"/>
      </right>
      <top style="medium">
        <color indexed="64"/>
      </top>
      <bottom style="dashDot">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25"/>
      </top>
      <bottom/>
      <diagonal/>
    </border>
    <border>
      <left/>
      <right/>
      <top style="medium">
        <color indexed="25"/>
      </top>
      <bottom/>
      <diagonal/>
    </border>
    <border>
      <left/>
      <right style="medium">
        <color indexed="64"/>
      </right>
      <top style="medium">
        <color indexed="25"/>
      </top>
      <bottom/>
      <diagonal/>
    </border>
    <border>
      <left style="medium">
        <color indexed="64"/>
      </left>
      <right/>
      <top/>
      <bottom style="medium">
        <color indexed="25"/>
      </bottom>
      <diagonal/>
    </border>
    <border>
      <left/>
      <right/>
      <top/>
      <bottom style="medium">
        <color indexed="25"/>
      </bottom>
      <diagonal/>
    </border>
    <border>
      <left/>
      <right style="medium">
        <color indexed="64"/>
      </right>
      <top/>
      <bottom style="medium">
        <color indexed="25"/>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style="dashDot">
        <color indexed="64"/>
      </left>
      <right/>
      <top style="thin">
        <color indexed="64"/>
      </top>
      <bottom/>
      <diagonal/>
    </border>
    <border>
      <left style="dashDot">
        <color indexed="64"/>
      </left>
      <right/>
      <top/>
      <bottom/>
      <diagonal/>
    </border>
    <border>
      <left style="dashDot">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12"/>
      </top>
      <bottom style="thin">
        <color indexed="12"/>
      </bottom>
      <diagonal/>
    </border>
    <border>
      <left style="thin">
        <color indexed="64"/>
      </left>
      <right style="thin">
        <color indexed="64"/>
      </right>
      <top/>
      <bottom style="thin">
        <color indexed="12"/>
      </bottom>
      <diagonal/>
    </border>
    <border>
      <left style="medium">
        <color indexed="64"/>
      </left>
      <right style="thin">
        <color indexed="64"/>
      </right>
      <top style="thin">
        <color indexed="12"/>
      </top>
      <bottom style="thin">
        <color indexed="12"/>
      </bottom>
      <diagonal/>
    </border>
    <border>
      <left style="thin">
        <color indexed="64"/>
      </left>
      <right style="thin">
        <color indexed="64"/>
      </right>
      <top style="thin">
        <color indexed="64"/>
      </top>
      <bottom style="thin">
        <color indexed="12"/>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dotted">
        <color indexed="64"/>
      </right>
      <top style="medium">
        <color indexed="64"/>
      </top>
      <bottom/>
      <diagonal/>
    </border>
    <border>
      <left style="thin">
        <color indexed="64"/>
      </left>
      <right style="dotted">
        <color indexed="64"/>
      </right>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thin">
        <color indexed="64"/>
      </right>
      <top style="medium">
        <color indexed="64"/>
      </top>
      <bottom style="thin">
        <color indexed="64"/>
      </bottom>
      <diagonal/>
    </border>
    <border>
      <left style="medium">
        <color indexed="64"/>
      </left>
      <right/>
      <top style="thick">
        <color indexed="17"/>
      </top>
      <bottom/>
      <diagonal/>
    </border>
    <border>
      <left/>
      <right/>
      <top style="thick">
        <color indexed="17"/>
      </top>
      <bottom/>
      <diagonal/>
    </border>
    <border>
      <left/>
      <right style="medium">
        <color indexed="64"/>
      </right>
      <top style="thick">
        <color indexed="17"/>
      </top>
      <bottom/>
      <diagonal/>
    </border>
    <border>
      <left style="medium">
        <color indexed="64"/>
      </left>
      <right/>
      <top/>
      <bottom style="thick">
        <color indexed="17"/>
      </bottom>
      <diagonal/>
    </border>
    <border>
      <left/>
      <right/>
      <top/>
      <bottom style="thick">
        <color indexed="17"/>
      </bottom>
      <diagonal/>
    </border>
    <border>
      <left/>
      <right style="medium">
        <color indexed="64"/>
      </right>
      <top/>
      <bottom style="thick">
        <color indexed="17"/>
      </bottom>
      <diagonal/>
    </border>
    <border>
      <left style="thin">
        <color indexed="64"/>
      </left>
      <right/>
      <top style="thin">
        <color indexed="12"/>
      </top>
      <bottom style="thin">
        <color indexed="12"/>
      </bottom>
      <diagonal/>
    </border>
    <border>
      <left/>
      <right/>
      <top style="thin">
        <color indexed="12"/>
      </top>
      <bottom style="thin">
        <color indexed="12"/>
      </bottom>
      <diagonal/>
    </border>
    <border>
      <left/>
      <right style="medium">
        <color indexed="64"/>
      </right>
      <top style="thin">
        <color indexed="12"/>
      </top>
      <bottom style="thin">
        <color indexed="12"/>
      </bottom>
      <diagonal/>
    </border>
    <border>
      <left style="thin">
        <color indexed="64"/>
      </left>
      <right/>
      <top style="thin">
        <color indexed="64"/>
      </top>
      <bottom style="thin">
        <color indexed="12"/>
      </bottom>
      <diagonal/>
    </border>
    <border>
      <left/>
      <right/>
      <top style="thin">
        <color indexed="64"/>
      </top>
      <bottom style="thin">
        <color indexed="12"/>
      </bottom>
      <diagonal/>
    </border>
    <border>
      <left/>
      <right style="medium">
        <color indexed="64"/>
      </right>
      <top style="thin">
        <color indexed="64"/>
      </top>
      <bottom style="thin">
        <color indexed="12"/>
      </bottom>
      <diagonal/>
    </border>
    <border>
      <left style="medium">
        <color indexed="64"/>
      </left>
      <right/>
      <top style="medium">
        <color indexed="64"/>
      </top>
      <bottom style="thin">
        <color indexed="64"/>
      </bottom>
      <diagonal/>
    </border>
    <border>
      <left/>
      <right style="dashDot">
        <color indexed="64"/>
      </right>
      <top style="medium">
        <color indexed="64"/>
      </top>
      <bottom style="thin">
        <color indexed="64"/>
      </bottom>
      <diagonal/>
    </border>
    <border>
      <left style="dashDot">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12"/>
      </bottom>
      <diagonal/>
    </border>
    <border>
      <left/>
      <right/>
      <top/>
      <bottom style="thin">
        <color indexed="12"/>
      </bottom>
      <diagonal/>
    </border>
    <border>
      <left/>
      <right style="medium">
        <color indexed="64"/>
      </right>
      <top/>
      <bottom style="thin">
        <color indexed="12"/>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0" borderId="0" applyNumberFormat="0" applyFill="0" applyBorder="0" applyAlignment="0" applyProtection="0"/>
    <xf numFmtId="0" fontId="4" fillId="20" borderId="1" applyNumberFormat="0" applyAlignment="0" applyProtection="0"/>
    <xf numFmtId="0" fontId="5" fillId="0" borderId="2" applyNumberFormat="0" applyFill="0" applyAlignment="0" applyProtection="0"/>
    <xf numFmtId="0" fontId="1" fillId="21" borderId="3" applyNumberFormat="0" applyFont="0" applyAlignment="0" applyProtection="0"/>
    <xf numFmtId="0" fontId="6" fillId="7" borderId="1" applyNumberFormat="0" applyAlignment="0" applyProtection="0"/>
    <xf numFmtId="0" fontId="7" fillId="3" borderId="0" applyNumberFormat="0" applyBorder="0" applyAlignment="0" applyProtection="0"/>
    <xf numFmtId="0" fontId="8" fillId="22" borderId="0" applyNumberFormat="0" applyBorder="0" applyAlignment="0" applyProtection="0"/>
    <xf numFmtId="0" fontId="9" fillId="4" borderId="0" applyNumberFormat="0" applyBorder="0" applyAlignment="0" applyProtection="0"/>
    <xf numFmtId="0" fontId="10" fillId="20" borderId="4" applyNumberFormat="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5" applyNumberFormat="0" applyFill="0" applyAlignment="0" applyProtection="0"/>
    <xf numFmtId="0" fontId="14" fillId="0" borderId="6" applyNumberFormat="0" applyFill="0" applyAlignment="0" applyProtection="0"/>
    <xf numFmtId="0" fontId="15" fillId="0" borderId="7" applyNumberFormat="0" applyFill="0" applyAlignment="0" applyProtection="0"/>
    <xf numFmtId="0" fontId="15" fillId="0" borderId="0" applyNumberFormat="0" applyFill="0" applyBorder="0" applyAlignment="0" applyProtection="0"/>
    <xf numFmtId="0" fontId="16" fillId="0" borderId="8" applyNumberFormat="0" applyFill="0" applyAlignment="0" applyProtection="0"/>
    <xf numFmtId="0" fontId="17" fillId="23" borderId="9" applyNumberFormat="0" applyAlignment="0" applyProtection="0"/>
  </cellStyleXfs>
  <cellXfs count="584">
    <xf numFmtId="0" fontId="0" fillId="0" borderId="0" xfId="0"/>
    <xf numFmtId="0" fontId="18" fillId="0" borderId="0" xfId="0" applyFont="1" applyAlignment="1">
      <alignment vertical="center"/>
    </xf>
    <xf numFmtId="0" fontId="18" fillId="0" borderId="0" xfId="0" applyFont="1"/>
    <xf numFmtId="0" fontId="18" fillId="0" borderId="0" xfId="0" applyFont="1" applyBorder="1" applyAlignment="1">
      <alignment horizontal="center" vertical="center"/>
    </xf>
    <xf numFmtId="0" fontId="18" fillId="0" borderId="0" xfId="0" applyFont="1" applyAlignment="1">
      <alignment wrapText="1"/>
    </xf>
    <xf numFmtId="0" fontId="24" fillId="0" borderId="0" xfId="0" applyFont="1"/>
    <xf numFmtId="0" fontId="18" fillId="0" borderId="0" xfId="0" applyFont="1" applyAlignment="1">
      <alignment horizontal="left" vertical="center" wrapText="1"/>
    </xf>
    <xf numFmtId="0" fontId="26" fillId="0" borderId="0" xfId="0" applyFont="1" applyAlignment="1">
      <alignment horizontal="left" vertical="center" wrapText="1"/>
    </xf>
    <xf numFmtId="0" fontId="26" fillId="0" borderId="10" xfId="0" applyFont="1" applyFill="1" applyBorder="1" applyAlignment="1">
      <alignment horizontal="left" vertical="center" wrapText="1"/>
    </xf>
    <xf numFmtId="0" fontId="26" fillId="24" borderId="11" xfId="0" applyFont="1" applyFill="1" applyBorder="1" applyAlignment="1">
      <alignment horizontal="left" vertical="center" wrapText="1"/>
    </xf>
    <xf numFmtId="0" fontId="24" fillId="24" borderId="12" xfId="0" applyFont="1" applyFill="1" applyBorder="1"/>
    <xf numFmtId="0" fontId="26" fillId="0" borderId="13" xfId="0" applyFont="1" applyBorder="1" applyAlignment="1">
      <alignment horizontal="left" vertical="center" wrapText="1"/>
    </xf>
    <xf numFmtId="0" fontId="26" fillId="24" borderId="14" xfId="0" applyFont="1" applyFill="1" applyBorder="1" applyAlignment="1">
      <alignment horizontal="left" vertical="center" wrapText="1"/>
    </xf>
    <xf numFmtId="0" fontId="24" fillId="0" borderId="15" xfId="0" applyFont="1" applyBorder="1"/>
    <xf numFmtId="0" fontId="26" fillId="24" borderId="16" xfId="0" applyFont="1" applyFill="1" applyBorder="1" applyAlignment="1">
      <alignment horizontal="left" vertical="center" wrapText="1"/>
    </xf>
    <xf numFmtId="0" fontId="26" fillId="0" borderId="17" xfId="0" applyFont="1" applyBorder="1" applyAlignment="1">
      <alignment horizontal="left" vertical="center" wrapText="1"/>
    </xf>
    <xf numFmtId="0" fontId="26" fillId="0" borderId="10" xfId="0" applyFont="1" applyBorder="1" applyAlignment="1">
      <alignment horizontal="left" vertical="center" wrapText="1"/>
    </xf>
    <xf numFmtId="0" fontId="26" fillId="0" borderId="18" xfId="0" applyFont="1" applyBorder="1" applyAlignment="1">
      <alignment horizontal="left" vertical="center" wrapText="1"/>
    </xf>
    <xf numFmtId="0" fontId="26" fillId="0" borderId="19" xfId="0" applyFont="1" applyFill="1" applyBorder="1" applyAlignment="1">
      <alignment horizontal="left" vertical="center" wrapText="1"/>
    </xf>
    <xf numFmtId="0" fontId="26" fillId="0" borderId="20" xfId="0" applyFont="1" applyFill="1" applyBorder="1" applyAlignment="1">
      <alignment horizontal="left" vertical="center" wrapText="1"/>
    </xf>
    <xf numFmtId="0" fontId="26" fillId="0" borderId="21" xfId="0" applyFont="1" applyBorder="1" applyAlignment="1">
      <alignment horizontal="left" vertical="center" wrapText="1"/>
    </xf>
    <xf numFmtId="0" fontId="26" fillId="0" borderId="0" xfId="0" applyFont="1" applyBorder="1" applyAlignment="1">
      <alignment horizontal="left" vertical="center" wrapText="1"/>
    </xf>
    <xf numFmtId="0" fontId="26" fillId="0" borderId="22" xfId="0" applyFont="1" applyBorder="1" applyAlignment="1">
      <alignment horizontal="left" vertical="center" wrapText="1"/>
    </xf>
    <xf numFmtId="0" fontId="21" fillId="0" borderId="0" xfId="0" applyFont="1" applyFill="1" applyAlignment="1">
      <alignment horizontal="center" vertical="center"/>
    </xf>
    <xf numFmtId="0" fontId="26" fillId="0" borderId="23" xfId="0" applyFont="1" applyFill="1" applyBorder="1" applyAlignment="1">
      <alignment horizontal="left" vertical="center" wrapText="1"/>
    </xf>
    <xf numFmtId="0" fontId="26" fillId="0" borderId="24" xfId="0" applyFont="1" applyFill="1" applyBorder="1" applyAlignment="1">
      <alignment horizontal="left" vertical="center" wrapText="1"/>
    </xf>
    <xf numFmtId="0" fontId="28" fillId="24" borderId="14" xfId="0" applyFont="1" applyFill="1" applyBorder="1" applyAlignment="1">
      <alignment horizontal="left" vertical="center" wrapText="1"/>
    </xf>
    <xf numFmtId="0" fontId="28" fillId="24" borderId="25" xfId="0" applyFont="1" applyFill="1" applyBorder="1" applyAlignment="1">
      <alignment horizontal="left" vertical="center" wrapText="1"/>
    </xf>
    <xf numFmtId="0" fontId="19" fillId="24" borderId="14" xfId="0" applyFont="1" applyFill="1" applyBorder="1" applyAlignment="1">
      <alignment horizontal="left" vertical="center" wrapText="1"/>
    </xf>
    <xf numFmtId="0" fontId="28" fillId="24" borderId="26" xfId="0" applyFont="1" applyFill="1" applyBorder="1" applyAlignment="1">
      <alignment horizontal="left" vertical="center" wrapText="1"/>
    </xf>
    <xf numFmtId="0" fontId="19" fillId="24" borderId="11" xfId="0" applyFont="1" applyFill="1" applyBorder="1" applyAlignment="1">
      <alignment horizontal="left" vertical="center" wrapText="1"/>
    </xf>
    <xf numFmtId="0" fontId="26" fillId="0" borderId="27" xfId="0" applyFont="1" applyBorder="1" applyAlignment="1">
      <alignment horizontal="left" vertical="center" wrapText="1"/>
    </xf>
    <xf numFmtId="0" fontId="26" fillId="0" borderId="13" xfId="0" applyFont="1" applyFill="1" applyBorder="1" applyAlignment="1">
      <alignment horizontal="left" vertical="center" wrapText="1"/>
    </xf>
    <xf numFmtId="0" fontId="26" fillId="0" borderId="19" xfId="0" applyFont="1" applyBorder="1" applyAlignment="1">
      <alignment horizontal="left" vertical="center" wrapText="1"/>
    </xf>
    <xf numFmtId="0" fontId="26" fillId="0" borderId="11" xfId="0" applyFont="1" applyBorder="1" applyAlignment="1">
      <alignment horizontal="left" vertical="center" wrapText="1"/>
    </xf>
    <xf numFmtId="0" fontId="19" fillId="0" borderId="28" xfId="0" applyFont="1" applyFill="1" applyBorder="1" applyAlignment="1">
      <alignment horizontal="left" vertical="center" wrapText="1"/>
    </xf>
    <xf numFmtId="0" fontId="26" fillId="0" borderId="27" xfId="0" applyFont="1" applyFill="1" applyBorder="1" applyAlignment="1">
      <alignment horizontal="left" vertical="center" wrapText="1"/>
    </xf>
    <xf numFmtId="0" fontId="26" fillId="0" borderId="29" xfId="0" applyFont="1" applyFill="1" applyBorder="1" applyAlignment="1">
      <alignment horizontal="left" vertical="center" wrapText="1"/>
    </xf>
    <xf numFmtId="0" fontId="19" fillId="24" borderId="16" xfId="0" applyFont="1" applyFill="1" applyBorder="1" applyAlignment="1">
      <alignment horizontal="right" vertical="top" wrapText="1"/>
    </xf>
    <xf numFmtId="0" fontId="24" fillId="25" borderId="16" xfId="0" applyFont="1" applyFill="1" applyBorder="1"/>
    <xf numFmtId="0" fontId="25" fillId="25" borderId="14" xfId="0" applyFont="1" applyFill="1" applyBorder="1" applyAlignment="1">
      <alignment horizontal="left" vertical="center" wrapText="1"/>
    </xf>
    <xf numFmtId="0" fontId="26" fillId="25" borderId="11" xfId="0" applyFont="1" applyFill="1" applyBorder="1" applyAlignment="1">
      <alignment horizontal="left" vertical="center" wrapText="1"/>
    </xf>
    <xf numFmtId="0" fontId="0" fillId="0" borderId="30" xfId="0" applyBorder="1"/>
    <xf numFmtId="0" fontId="0" fillId="0" borderId="15" xfId="0" applyBorder="1"/>
    <xf numFmtId="0" fontId="0" fillId="0" borderId="31" xfId="0" applyBorder="1"/>
    <xf numFmtId="0" fontId="0" fillId="0" borderId="32" xfId="0" applyBorder="1"/>
    <xf numFmtId="0" fontId="0" fillId="0" borderId="0" xfId="0" applyBorder="1"/>
    <xf numFmtId="0" fontId="0" fillId="0" borderId="33" xfId="0" applyBorder="1"/>
    <xf numFmtId="0" fontId="0" fillId="0" borderId="12" xfId="0" applyBorder="1"/>
    <xf numFmtId="0" fontId="0" fillId="0" borderId="11" xfId="0" applyBorder="1"/>
    <xf numFmtId="0" fontId="0" fillId="0" borderId="34" xfId="0" applyBorder="1"/>
    <xf numFmtId="0" fontId="0" fillId="0" borderId="35" xfId="0" applyBorder="1"/>
    <xf numFmtId="0" fontId="0" fillId="0" borderId="36" xfId="0" applyBorder="1"/>
    <xf numFmtId="0" fontId="0" fillId="0" borderId="37" xfId="0" applyBorder="1"/>
    <xf numFmtId="0" fontId="31" fillId="0" borderId="0" xfId="0" applyFont="1" applyBorder="1"/>
    <xf numFmtId="0" fontId="30" fillId="0" borderId="0" xfId="0" applyFont="1" applyBorder="1"/>
    <xf numFmtId="0" fontId="32" fillId="0" borderId="0" xfId="0" applyFont="1"/>
    <xf numFmtId="0" fontId="0" fillId="0" borderId="38" xfId="0" applyBorder="1"/>
    <xf numFmtId="0" fontId="0" fillId="0" borderId="39" xfId="0" applyBorder="1"/>
    <xf numFmtId="0" fontId="0" fillId="0" borderId="40" xfId="0" applyBorder="1"/>
    <xf numFmtId="0" fontId="35" fillId="0" borderId="0" xfId="0" applyFont="1"/>
    <xf numFmtId="0" fontId="36" fillId="0" borderId="0" xfId="0" applyFont="1"/>
    <xf numFmtId="0" fontId="37" fillId="0" borderId="0" xfId="0" applyFont="1"/>
    <xf numFmtId="0" fontId="38" fillId="0" borderId="41" xfId="0" applyFont="1" applyBorder="1" applyAlignment="1">
      <alignment horizontal="right"/>
    </xf>
    <xf numFmtId="2" fontId="38" fillId="0" borderId="41" xfId="0" applyNumberFormat="1" applyFont="1" applyBorder="1" applyAlignment="1">
      <alignment horizontal="right"/>
    </xf>
    <xf numFmtId="0" fontId="0" fillId="0" borderId="42" xfId="0" applyBorder="1"/>
    <xf numFmtId="0" fontId="18" fillId="0" borderId="0" xfId="0" applyFont="1" applyBorder="1"/>
    <xf numFmtId="0" fontId="23" fillId="0" borderId="0" xfId="0" applyFont="1" applyFill="1" applyBorder="1" applyAlignment="1">
      <alignment vertical="center" wrapText="1"/>
    </xf>
    <xf numFmtId="0" fontId="28" fillId="25" borderId="14" xfId="0" applyFont="1" applyFill="1" applyBorder="1" applyAlignment="1">
      <alignment horizontal="left" vertical="center" wrapText="1"/>
    </xf>
    <xf numFmtId="0" fontId="22" fillId="25" borderId="14" xfId="0" applyFont="1" applyFill="1" applyBorder="1" applyAlignment="1">
      <alignment horizontal="left" vertical="center" wrapText="1"/>
    </xf>
    <xf numFmtId="0" fontId="0" fillId="0" borderId="32" xfId="0" applyFill="1" applyBorder="1" applyAlignment="1">
      <alignment vertical="justify"/>
    </xf>
    <xf numFmtId="0" fontId="0" fillId="0" borderId="0" xfId="0" applyFill="1" applyBorder="1" applyAlignment="1">
      <alignment vertical="justify"/>
    </xf>
    <xf numFmtId="0" fontId="0" fillId="0" borderId="33" xfId="0" applyFill="1" applyBorder="1" applyAlignment="1">
      <alignment horizontal="center"/>
    </xf>
    <xf numFmtId="0" fontId="0" fillId="0" borderId="33" xfId="0" applyFill="1" applyBorder="1" applyAlignment="1">
      <alignment vertical="justify"/>
    </xf>
    <xf numFmtId="0" fontId="0" fillId="0" borderId="0" xfId="0" applyFill="1" applyBorder="1" applyAlignment="1">
      <alignment horizontal="center"/>
    </xf>
    <xf numFmtId="0" fontId="0" fillId="0" borderId="12" xfId="0" applyFill="1" applyBorder="1" applyAlignment="1">
      <alignment vertical="justify"/>
    </xf>
    <xf numFmtId="0" fontId="0" fillId="0" borderId="11" xfId="0" applyFill="1" applyBorder="1" applyAlignment="1">
      <alignment vertical="justify"/>
    </xf>
    <xf numFmtId="0" fontId="0" fillId="0" borderId="34" xfId="0" applyFill="1" applyBorder="1" applyAlignment="1">
      <alignment horizontal="center"/>
    </xf>
    <xf numFmtId="0" fontId="48" fillId="0" borderId="29" xfId="0" applyFont="1" applyFill="1" applyBorder="1"/>
    <xf numFmtId="0" fontId="48" fillId="0" borderId="0" xfId="0" applyFont="1" applyFill="1" applyBorder="1"/>
    <xf numFmtId="0" fontId="48" fillId="0" borderId="17" xfId="0" applyFont="1" applyFill="1" applyBorder="1"/>
    <xf numFmtId="0" fontId="48" fillId="0" borderId="36" xfId="0" applyFont="1" applyFill="1" applyBorder="1" applyAlignment="1">
      <alignment horizontal="center"/>
    </xf>
    <xf numFmtId="0" fontId="0" fillId="0" borderId="0" xfId="0" applyFill="1" applyBorder="1"/>
    <xf numFmtId="0" fontId="0" fillId="0" borderId="36" xfId="0" applyFill="1" applyBorder="1"/>
    <xf numFmtId="0" fontId="0" fillId="0" borderId="0" xfId="0" applyFill="1"/>
    <xf numFmtId="0" fontId="0" fillId="26" borderId="29" xfId="0" applyFill="1" applyBorder="1"/>
    <xf numFmtId="0" fontId="0" fillId="26" borderId="17" xfId="0" applyFill="1" applyBorder="1"/>
    <xf numFmtId="0" fontId="0" fillId="0" borderId="43" xfId="0" applyBorder="1"/>
    <xf numFmtId="0" fontId="0" fillId="0" borderId="29" xfId="0" applyFill="1" applyBorder="1"/>
    <xf numFmtId="0" fontId="0" fillId="0" borderId="17" xfId="0" applyFill="1" applyBorder="1"/>
    <xf numFmtId="0" fontId="48" fillId="27" borderId="0" xfId="0" applyFont="1" applyFill="1" applyBorder="1"/>
    <xf numFmtId="0" fontId="48" fillId="27" borderId="36" xfId="0" applyFont="1" applyFill="1" applyBorder="1"/>
    <xf numFmtId="0" fontId="0" fillId="28" borderId="0" xfId="0" applyFill="1" applyBorder="1"/>
    <xf numFmtId="0" fontId="39" fillId="29" borderId="31" xfId="0" applyFont="1" applyFill="1" applyBorder="1" applyAlignment="1">
      <alignment horizontal="center"/>
    </xf>
    <xf numFmtId="0" fontId="19" fillId="24" borderId="14" xfId="0" applyFont="1" applyFill="1" applyBorder="1" applyAlignment="1">
      <alignment horizontal="right" wrapText="1"/>
    </xf>
    <xf numFmtId="0" fontId="24" fillId="24" borderId="14" xfId="0" applyFont="1" applyFill="1" applyBorder="1" applyAlignment="1">
      <alignment horizontal="right" wrapText="1"/>
    </xf>
    <xf numFmtId="0" fontId="24" fillId="24" borderId="11" xfId="0" applyFont="1" applyFill="1" applyBorder="1" applyAlignment="1">
      <alignment horizontal="right" wrapText="1"/>
    </xf>
    <xf numFmtId="0" fontId="53" fillId="24" borderId="14" xfId="0" applyNumberFormat="1" applyFont="1" applyFill="1" applyBorder="1" applyAlignment="1" applyProtection="1">
      <alignment horizontal="right"/>
    </xf>
    <xf numFmtId="0" fontId="53" fillId="24" borderId="25" xfId="0" applyNumberFormat="1" applyFont="1" applyFill="1" applyBorder="1" applyAlignment="1" applyProtection="1">
      <alignment horizontal="right"/>
    </xf>
    <xf numFmtId="0" fontId="53" fillId="24" borderId="44" xfId="0" applyNumberFormat="1" applyFont="1" applyFill="1" applyBorder="1" applyAlignment="1" applyProtection="1">
      <alignment horizontal="right"/>
    </xf>
    <xf numFmtId="0" fontId="53" fillId="24" borderId="45" xfId="0" applyNumberFormat="1" applyFont="1" applyFill="1" applyBorder="1" applyAlignment="1" applyProtection="1">
      <alignment horizontal="right"/>
    </xf>
    <xf numFmtId="0" fontId="56" fillId="30" borderId="46" xfId="0" applyFont="1" applyFill="1" applyBorder="1" applyAlignment="1">
      <alignment horizontal="center" vertical="center" wrapText="1"/>
    </xf>
    <xf numFmtId="0" fontId="63" fillId="26" borderId="47" xfId="0" applyFont="1" applyFill="1" applyBorder="1" applyAlignment="1">
      <alignment horizontal="center" vertical="center" wrapText="1"/>
    </xf>
    <xf numFmtId="0" fontId="63" fillId="26" borderId="48" xfId="0" applyFont="1" applyFill="1" applyBorder="1" applyAlignment="1">
      <alignment horizontal="center" vertical="center" wrapText="1"/>
    </xf>
    <xf numFmtId="0" fontId="63" fillId="26" borderId="15" xfId="0" applyFont="1" applyFill="1" applyBorder="1" applyAlignment="1">
      <alignment horizontal="center" vertical="center" wrapText="1"/>
    </xf>
    <xf numFmtId="0" fontId="56" fillId="31" borderId="13" xfId="0" applyFont="1" applyFill="1" applyBorder="1" applyAlignment="1">
      <alignment horizontal="center" vertical="center" wrapText="1"/>
    </xf>
    <xf numFmtId="0" fontId="65" fillId="26" borderId="24" xfId="0" applyFont="1" applyFill="1" applyBorder="1" applyAlignment="1">
      <alignment horizontal="center" vertical="center" wrapText="1"/>
    </xf>
    <xf numFmtId="0" fontId="56" fillId="32" borderId="27" xfId="0" applyFont="1" applyFill="1" applyBorder="1" applyAlignment="1">
      <alignment horizontal="center" vertical="center" wrapText="1"/>
    </xf>
    <xf numFmtId="0" fontId="65" fillId="26" borderId="49" xfId="0" applyFont="1" applyFill="1" applyBorder="1" applyAlignment="1">
      <alignment horizontal="center" vertical="center" wrapText="1"/>
    </xf>
    <xf numFmtId="0" fontId="65" fillId="26" borderId="50" xfId="0" applyFont="1" applyFill="1" applyBorder="1" applyAlignment="1">
      <alignment horizontal="center" vertical="center" wrapText="1"/>
    </xf>
    <xf numFmtId="0" fontId="65" fillId="26" borderId="11" xfId="0" applyFont="1" applyFill="1" applyBorder="1" applyAlignment="1">
      <alignment horizontal="center" vertical="center" wrapText="1"/>
    </xf>
    <xf numFmtId="0" fontId="27" fillId="0" borderId="0" xfId="0" applyNumberFormat="1" applyFont="1" applyBorder="1" applyAlignment="1" applyProtection="1">
      <alignment horizontal="center" vertical="center"/>
    </xf>
    <xf numFmtId="0" fontId="63" fillId="26" borderId="31" xfId="0" applyFont="1" applyFill="1" applyBorder="1" applyAlignment="1">
      <alignment horizontal="center" vertical="center" wrapText="1"/>
    </xf>
    <xf numFmtId="0" fontId="65" fillId="26" borderId="34" xfId="0" applyFont="1" applyFill="1" applyBorder="1" applyAlignment="1">
      <alignment horizontal="center" vertical="center" wrapText="1"/>
    </xf>
    <xf numFmtId="0" fontId="19" fillId="26" borderId="12" xfId="0" applyFont="1" applyFill="1" applyBorder="1" applyAlignment="1">
      <alignment horizontal="center" vertical="center" wrapText="1"/>
    </xf>
    <xf numFmtId="0" fontId="19" fillId="26" borderId="51" xfId="0" applyFont="1" applyFill="1" applyBorder="1" applyAlignment="1">
      <alignment vertical="center" wrapText="1"/>
    </xf>
    <xf numFmtId="0" fontId="19" fillId="26" borderId="52" xfId="0" applyFont="1" applyFill="1" applyBorder="1" applyAlignment="1">
      <alignment vertical="center" wrapText="1"/>
    </xf>
    <xf numFmtId="0" fontId="51" fillId="26" borderId="53" xfId="0" applyFont="1" applyFill="1" applyBorder="1" applyAlignment="1">
      <alignment horizontal="center" vertical="top" wrapText="1"/>
    </xf>
    <xf numFmtId="0" fontId="38" fillId="33" borderId="54" xfId="0" applyFont="1" applyFill="1" applyBorder="1" applyAlignment="1">
      <alignment horizontal="right"/>
    </xf>
    <xf numFmtId="0" fontId="0" fillId="33" borderId="55" xfId="0" applyFill="1" applyBorder="1"/>
    <xf numFmtId="0" fontId="0" fillId="33" borderId="56" xfId="0" applyFill="1" applyBorder="1"/>
    <xf numFmtId="0" fontId="33" fillId="33" borderId="57" xfId="0" applyFont="1" applyFill="1" applyBorder="1"/>
    <xf numFmtId="0" fontId="0" fillId="33" borderId="58" xfId="0" applyFill="1" applyBorder="1"/>
    <xf numFmtId="0" fontId="0" fillId="33" borderId="59" xfId="0" applyFill="1" applyBorder="1"/>
    <xf numFmtId="0" fontId="42" fillId="29" borderId="60" xfId="0" applyFont="1" applyFill="1" applyBorder="1" applyAlignment="1">
      <alignment horizontal="center"/>
    </xf>
    <xf numFmtId="0" fontId="42" fillId="0" borderId="0" xfId="0" applyFont="1" applyFill="1" applyBorder="1" applyAlignment="1">
      <alignment horizontal="center"/>
    </xf>
    <xf numFmtId="0" fontId="68" fillId="29" borderId="30" xfId="0" applyFont="1" applyFill="1" applyBorder="1"/>
    <xf numFmtId="0" fontId="0" fillId="29" borderId="15" xfId="0" applyFill="1" applyBorder="1"/>
    <xf numFmtId="0" fontId="32" fillId="0" borderId="32" xfId="0" applyFont="1" applyBorder="1"/>
    <xf numFmtId="2" fontId="68" fillId="33" borderId="50" xfId="0" applyNumberFormat="1" applyFont="1" applyFill="1" applyBorder="1" applyAlignment="1">
      <alignment vertical="top"/>
    </xf>
    <xf numFmtId="2" fontId="68" fillId="33" borderId="11" xfId="0" applyNumberFormat="1" applyFont="1" applyFill="1" applyBorder="1" applyAlignment="1">
      <alignment vertical="top"/>
    </xf>
    <xf numFmtId="2" fontId="68" fillId="33" borderId="34" xfId="0" applyNumberFormat="1" applyFont="1" applyFill="1" applyBorder="1" applyAlignment="1">
      <alignment vertical="top"/>
    </xf>
    <xf numFmtId="2" fontId="68" fillId="29" borderId="10" xfId="0" applyNumberFormat="1" applyFont="1" applyFill="1" applyBorder="1"/>
    <xf numFmtId="0" fontId="77" fillId="33" borderId="11" xfId="0" applyFont="1" applyFill="1" applyBorder="1" applyAlignment="1">
      <alignment vertical="top"/>
    </xf>
    <xf numFmtId="0" fontId="68" fillId="29" borderId="24" xfId="0" applyFont="1" applyFill="1" applyBorder="1" applyAlignment="1">
      <alignment horizontal="right"/>
    </xf>
    <xf numFmtId="0" fontId="38" fillId="29" borderId="24" xfId="0" applyFont="1" applyFill="1" applyBorder="1" applyAlignment="1">
      <alignment horizontal="right"/>
    </xf>
    <xf numFmtId="0" fontId="0" fillId="29" borderId="23" xfId="0" applyFill="1" applyBorder="1"/>
    <xf numFmtId="0" fontId="48" fillId="33" borderId="12" xfId="0" applyFont="1" applyFill="1" applyBorder="1" applyAlignment="1">
      <alignment horizontal="center"/>
    </xf>
    <xf numFmtId="0" fontId="48" fillId="33" borderId="11" xfId="0" applyFont="1" applyFill="1" applyBorder="1" applyAlignment="1">
      <alignment horizontal="center"/>
    </xf>
    <xf numFmtId="0" fontId="48" fillId="33" borderId="34" xfId="0" applyFont="1" applyFill="1" applyBorder="1" applyAlignment="1">
      <alignment horizontal="center"/>
    </xf>
    <xf numFmtId="0" fontId="48" fillId="30" borderId="12" xfId="0" applyFont="1" applyFill="1" applyBorder="1" applyAlignment="1">
      <alignment horizontal="center"/>
    </xf>
    <xf numFmtId="0" fontId="48" fillId="30" borderId="11" xfId="0" applyFont="1" applyFill="1" applyBorder="1" applyAlignment="1">
      <alignment horizontal="center"/>
    </xf>
    <xf numFmtId="0" fontId="48" fillId="30" borderId="34" xfId="0" applyFont="1" applyFill="1" applyBorder="1" applyAlignment="1">
      <alignment horizontal="center"/>
    </xf>
    <xf numFmtId="0" fontId="0" fillId="29" borderId="32" xfId="0" applyFill="1" applyBorder="1"/>
    <xf numFmtId="0" fontId="0" fillId="29" borderId="24" xfId="0" applyFill="1" applyBorder="1" applyAlignment="1">
      <alignment horizontal="center"/>
    </xf>
    <xf numFmtId="0" fontId="0" fillId="29" borderId="35" xfId="0" applyFill="1" applyBorder="1"/>
    <xf numFmtId="0" fontId="0" fillId="29" borderId="23" xfId="0" applyFill="1" applyBorder="1" applyAlignment="1">
      <alignment horizontal="center"/>
    </xf>
    <xf numFmtId="0" fontId="0" fillId="29" borderId="49" xfId="0" applyFill="1" applyBorder="1" applyAlignment="1">
      <alignment horizontal="center"/>
    </xf>
    <xf numFmtId="0" fontId="0" fillId="29" borderId="12" xfId="0" applyFill="1" applyBorder="1"/>
    <xf numFmtId="2" fontId="0" fillId="0" borderId="0" xfId="0" applyNumberFormat="1"/>
    <xf numFmtId="0" fontId="43" fillId="0" borderId="0" xfId="0" applyFont="1" applyBorder="1" applyAlignment="1">
      <alignment horizontal="right"/>
    </xf>
    <xf numFmtId="0" fontId="82" fillId="0" borderId="0" xfId="0" applyFont="1" applyBorder="1" applyAlignment="1">
      <alignment horizontal="right"/>
    </xf>
    <xf numFmtId="0" fontId="0" fillId="29" borderId="29" xfId="0" applyFill="1" applyBorder="1" applyAlignment="1">
      <alignment horizontal="center"/>
    </xf>
    <xf numFmtId="0" fontId="0" fillId="29" borderId="17" xfId="0" applyFill="1" applyBorder="1" applyAlignment="1">
      <alignment horizontal="center"/>
    </xf>
    <xf numFmtId="0" fontId="0" fillId="0" borderId="32" xfId="0" applyFill="1" applyBorder="1" applyAlignment="1">
      <alignment horizontal="center" vertical="center" wrapText="1"/>
    </xf>
    <xf numFmtId="0" fontId="0" fillId="0" borderId="24" xfId="0" applyFill="1" applyBorder="1" applyAlignment="1">
      <alignment horizontal="center"/>
    </xf>
    <xf numFmtId="0" fontId="0" fillId="0" borderId="29" xfId="0" applyFill="1" applyBorder="1" applyAlignment="1">
      <alignment horizontal="center"/>
    </xf>
    <xf numFmtId="0" fontId="0" fillId="0" borderId="43" xfId="0" applyFill="1" applyBorder="1"/>
    <xf numFmtId="0" fontId="0" fillId="29" borderId="61" xfId="0" applyFill="1" applyBorder="1" applyAlignment="1">
      <alignment horizontal="center"/>
    </xf>
    <xf numFmtId="0" fontId="45" fillId="0" borderId="0" xfId="0" applyFont="1" applyFill="1" applyBorder="1" applyAlignment="1">
      <alignment horizontal="left" vertical="center" wrapText="1"/>
    </xf>
    <xf numFmtId="0" fontId="44" fillId="0" borderId="0" xfId="0" applyFont="1" applyBorder="1"/>
    <xf numFmtId="0" fontId="45" fillId="0" borderId="0" xfId="0" applyFont="1" applyBorder="1" applyAlignment="1">
      <alignment horizontal="left" vertical="center" wrapText="1"/>
    </xf>
    <xf numFmtId="0" fontId="23" fillId="29" borderId="62" xfId="0" applyFont="1" applyFill="1" applyBorder="1" applyAlignment="1">
      <alignment horizontal="center" vertical="center" wrapText="1"/>
    </xf>
    <xf numFmtId="0" fontId="0" fillId="34" borderId="19" xfId="0" applyFill="1" applyBorder="1"/>
    <xf numFmtId="0" fontId="0" fillId="34" borderId="63" xfId="0" applyFill="1" applyBorder="1"/>
    <xf numFmtId="0" fontId="0" fillId="34" borderId="64" xfId="0" applyFill="1" applyBorder="1"/>
    <xf numFmtId="0" fontId="0" fillId="35" borderId="0" xfId="0" applyFill="1" applyBorder="1"/>
    <xf numFmtId="0" fontId="88" fillId="34" borderId="29" xfId="0" applyFont="1" applyFill="1" applyBorder="1" applyAlignment="1">
      <alignment vertical="center"/>
    </xf>
    <xf numFmtId="0" fontId="48" fillId="34" borderId="19" xfId="0" applyFont="1" applyFill="1" applyBorder="1" applyAlignment="1">
      <alignment horizontal="center"/>
    </xf>
    <xf numFmtId="0" fontId="48" fillId="34" borderId="63" xfId="0" applyFont="1" applyFill="1" applyBorder="1" applyAlignment="1">
      <alignment horizontal="center"/>
    </xf>
    <xf numFmtId="0" fontId="48" fillId="34" borderId="64" xfId="0" applyFont="1" applyFill="1" applyBorder="1" applyAlignment="1">
      <alignment horizontal="center"/>
    </xf>
    <xf numFmtId="0" fontId="88" fillId="0" borderId="29" xfId="0" applyFont="1" applyFill="1" applyBorder="1" applyAlignment="1">
      <alignment vertical="center"/>
    </xf>
    <xf numFmtId="0" fontId="88" fillId="0" borderId="29" xfId="0" applyFont="1" applyFill="1" applyBorder="1"/>
    <xf numFmtId="0" fontId="0" fillId="0" borderId="43" xfId="0" applyBorder="1" applyProtection="1">
      <protection locked="0"/>
    </xf>
    <xf numFmtId="0" fontId="0" fillId="0" borderId="65" xfId="0" applyBorder="1" applyProtection="1">
      <protection locked="0"/>
    </xf>
    <xf numFmtId="0" fontId="0" fillId="0" borderId="66" xfId="0" applyBorder="1" applyProtection="1">
      <protection locked="0"/>
    </xf>
    <xf numFmtId="0" fontId="0" fillId="0" borderId="33" xfId="0" applyFill="1" applyBorder="1" applyProtection="1">
      <protection locked="0"/>
    </xf>
    <xf numFmtId="0" fontId="0" fillId="29" borderId="0" xfId="0" applyFill="1" applyBorder="1"/>
    <xf numFmtId="0" fontId="82" fillId="29" borderId="33" xfId="0" applyFont="1" applyFill="1" applyBorder="1" applyAlignment="1">
      <alignment horizontal="right"/>
    </xf>
    <xf numFmtId="0" fontId="55" fillId="0" borderId="23" xfId="0" applyFont="1" applyFill="1" applyBorder="1" applyAlignment="1" applyProtection="1">
      <alignment horizontal="right"/>
      <protection locked="0"/>
    </xf>
    <xf numFmtId="0" fontId="53" fillId="0" borderId="23" xfId="0" applyNumberFormat="1" applyFont="1" applyBorder="1" applyAlignment="1" applyProtection="1">
      <alignment horizontal="right"/>
      <protection locked="0"/>
    </xf>
    <xf numFmtId="0" fontId="53" fillId="0" borderId="13" xfId="0" applyNumberFormat="1" applyFont="1" applyBorder="1" applyAlignment="1" applyProtection="1">
      <alignment horizontal="right"/>
      <protection locked="0"/>
    </xf>
    <xf numFmtId="0" fontId="57" fillId="0" borderId="23" xfId="0" applyFont="1" applyFill="1" applyBorder="1" applyAlignment="1" applyProtection="1">
      <alignment horizontal="right" wrapText="1"/>
      <protection locked="0"/>
    </xf>
    <xf numFmtId="0" fontId="53" fillId="0" borderId="61" xfId="0" applyNumberFormat="1" applyFont="1" applyBorder="1" applyAlignment="1" applyProtection="1">
      <alignment horizontal="right"/>
      <protection locked="0"/>
    </xf>
    <xf numFmtId="0" fontId="53" fillId="0" borderId="20" xfId="0" applyNumberFormat="1" applyFont="1" applyBorder="1" applyAlignment="1" applyProtection="1">
      <alignment horizontal="right"/>
      <protection locked="0"/>
    </xf>
    <xf numFmtId="0" fontId="53" fillId="0" borderId="48" xfId="0" applyNumberFormat="1" applyFont="1" applyBorder="1" applyAlignment="1" applyProtection="1">
      <alignment horizontal="right"/>
      <protection locked="0"/>
    </xf>
    <xf numFmtId="0" fontId="69" fillId="0" borderId="0" xfId="0" applyNumberFormat="1" applyFont="1" applyBorder="1" applyAlignment="1">
      <alignment horizontal="center" vertical="justify" wrapText="1"/>
    </xf>
    <xf numFmtId="0" fontId="0" fillId="0" borderId="43" xfId="0" applyFill="1" applyBorder="1" applyProtection="1">
      <protection locked="0"/>
    </xf>
    <xf numFmtId="0" fontId="48" fillId="30" borderId="33" xfId="0" applyFont="1" applyFill="1" applyBorder="1" applyAlignment="1">
      <alignment horizontal="center"/>
    </xf>
    <xf numFmtId="0" fontId="0" fillId="0" borderId="65" xfId="0" applyFill="1" applyBorder="1" applyProtection="1">
      <protection locked="0"/>
    </xf>
    <xf numFmtId="0" fontId="0" fillId="0" borderId="67" xfId="0" applyBorder="1" applyProtection="1">
      <protection locked="0"/>
    </xf>
    <xf numFmtId="0" fontId="0" fillId="0" borderId="65" xfId="0" applyFill="1" applyBorder="1"/>
    <xf numFmtId="0" fontId="0" fillId="0" borderId="67" xfId="0" applyFill="1" applyBorder="1" applyProtection="1">
      <protection locked="0"/>
    </xf>
    <xf numFmtId="0" fontId="0" fillId="0" borderId="67" xfId="0" applyFill="1" applyBorder="1"/>
    <xf numFmtId="0" fontId="0" fillId="29" borderId="50" xfId="0" applyFill="1" applyBorder="1" applyAlignment="1">
      <alignment horizontal="center"/>
    </xf>
    <xf numFmtId="2" fontId="71" fillId="29" borderId="29" xfId="0" applyNumberFormat="1" applyFont="1" applyFill="1" applyBorder="1"/>
    <xf numFmtId="0" fontId="72" fillId="29" borderId="68" xfId="0" applyFont="1" applyFill="1" applyBorder="1" applyAlignment="1">
      <alignment horizontal="right"/>
    </xf>
    <xf numFmtId="0" fontId="71" fillId="29" borderId="17" xfId="0" applyFont="1" applyFill="1" applyBorder="1"/>
    <xf numFmtId="0" fontId="71" fillId="29" borderId="69" xfId="0" applyFont="1" applyFill="1" applyBorder="1"/>
    <xf numFmtId="0" fontId="68" fillId="29" borderId="13" xfId="0" applyFont="1" applyFill="1" applyBorder="1" applyAlignment="1">
      <alignment horizontal="center" vertical="center"/>
    </xf>
    <xf numFmtId="0" fontId="0" fillId="29" borderId="13" xfId="0" applyFill="1" applyBorder="1"/>
    <xf numFmtId="0" fontId="74" fillId="29" borderId="32" xfId="0" applyFont="1" applyFill="1" applyBorder="1"/>
    <xf numFmtId="0" fontId="71" fillId="29" borderId="0" xfId="0" applyFont="1" applyFill="1" applyBorder="1"/>
    <xf numFmtId="0" fontId="0" fillId="29" borderId="33" xfId="0" applyFill="1" applyBorder="1"/>
    <xf numFmtId="0" fontId="71" fillId="29" borderId="32" xfId="0" applyFont="1" applyFill="1" applyBorder="1"/>
    <xf numFmtId="0" fontId="71" fillId="29" borderId="12" xfId="0" applyFont="1" applyFill="1" applyBorder="1"/>
    <xf numFmtId="0" fontId="71" fillId="29" borderId="11" xfId="0" applyFont="1" applyFill="1" applyBorder="1"/>
    <xf numFmtId="0" fontId="0" fillId="29" borderId="34" xfId="0" applyFill="1" applyBorder="1"/>
    <xf numFmtId="0" fontId="71" fillId="0" borderId="24" xfId="0" applyFont="1" applyBorder="1" applyProtection="1">
      <protection locked="0"/>
    </xf>
    <xf numFmtId="0" fontId="71" fillId="0" borderId="23" xfId="0" applyFont="1" applyBorder="1" applyProtection="1">
      <protection locked="0"/>
    </xf>
    <xf numFmtId="0" fontId="68" fillId="29" borderId="17" xfId="0" applyFont="1" applyFill="1" applyBorder="1" applyAlignment="1">
      <alignment vertical="justify"/>
    </xf>
    <xf numFmtId="0" fontId="68" fillId="29" borderId="36" xfId="0" applyFont="1" applyFill="1" applyBorder="1" applyAlignment="1">
      <alignment vertical="justify"/>
    </xf>
    <xf numFmtId="0" fontId="68" fillId="29" borderId="36" xfId="0" applyFont="1" applyFill="1" applyBorder="1"/>
    <xf numFmtId="0" fontId="0" fillId="29" borderId="36" xfId="0" applyFill="1" applyBorder="1"/>
    <xf numFmtId="0" fontId="75" fillId="29" borderId="32" xfId="0" applyFont="1" applyFill="1" applyBorder="1"/>
    <xf numFmtId="0" fontId="71" fillId="29" borderId="29" xfId="0" applyFont="1" applyFill="1" applyBorder="1" applyAlignment="1">
      <alignment horizontal="center"/>
    </xf>
    <xf numFmtId="0" fontId="78" fillId="29" borderId="0" xfId="0" quotePrefix="1" applyFont="1" applyFill="1" applyBorder="1"/>
    <xf numFmtId="2" fontId="75" fillId="29" borderId="0" xfId="0" applyNumberFormat="1" applyFont="1" applyFill="1" applyBorder="1"/>
    <xf numFmtId="0" fontId="75" fillId="29" borderId="29" xfId="0" applyFont="1" applyFill="1" applyBorder="1" applyAlignment="1">
      <alignment horizontal="center"/>
    </xf>
    <xf numFmtId="0" fontId="75" fillId="29" borderId="17" xfId="0" applyFont="1" applyFill="1" applyBorder="1" applyAlignment="1">
      <alignment horizontal="center"/>
    </xf>
    <xf numFmtId="0" fontId="75" fillId="29" borderId="61" xfId="0" applyFont="1" applyFill="1" applyBorder="1" applyAlignment="1">
      <alignment horizontal="center"/>
    </xf>
    <xf numFmtId="0" fontId="75" fillId="29" borderId="19" xfId="0" applyFont="1" applyFill="1" applyBorder="1" applyAlignment="1">
      <alignment horizontal="center"/>
    </xf>
    <xf numFmtId="0" fontId="75" fillId="29" borderId="24" xfId="0" applyFont="1" applyFill="1" applyBorder="1" applyAlignment="1">
      <alignment horizontal="center"/>
    </xf>
    <xf numFmtId="0" fontId="75" fillId="29" borderId="23" xfId="0" applyFont="1" applyFill="1" applyBorder="1" applyAlignment="1">
      <alignment horizontal="center"/>
    </xf>
    <xf numFmtId="0" fontId="71" fillId="29" borderId="19" xfId="0" applyFont="1" applyFill="1" applyBorder="1"/>
    <xf numFmtId="0" fontId="71" fillId="29" borderId="63" xfId="0" applyFont="1" applyFill="1" applyBorder="1"/>
    <xf numFmtId="0" fontId="0" fillId="29" borderId="19" xfId="0" applyFill="1" applyBorder="1"/>
    <xf numFmtId="0" fontId="82" fillId="29" borderId="70" xfId="0" applyFont="1" applyFill="1" applyBorder="1" applyAlignment="1">
      <alignment horizontal="right"/>
    </xf>
    <xf numFmtId="0" fontId="71" fillId="29" borderId="29" xfId="0" applyFont="1" applyFill="1" applyBorder="1"/>
    <xf numFmtId="0" fontId="0" fillId="29" borderId="29" xfId="0" applyFill="1" applyBorder="1"/>
    <xf numFmtId="0" fontId="71" fillId="29" borderId="36" xfId="0" applyFont="1" applyFill="1" applyBorder="1"/>
    <xf numFmtId="0" fontId="0" fillId="29" borderId="17" xfId="0" applyFill="1" applyBorder="1"/>
    <xf numFmtId="0" fontId="82" fillId="29" borderId="37" xfId="0" applyFont="1" applyFill="1" applyBorder="1" applyAlignment="1">
      <alignment horizontal="right"/>
    </xf>
    <xf numFmtId="0" fontId="0" fillId="29" borderId="50" xfId="0" applyFill="1" applyBorder="1"/>
    <xf numFmtId="0" fontId="82" fillId="29" borderId="34" xfId="0" applyFont="1" applyFill="1" applyBorder="1" applyAlignment="1">
      <alignment horizontal="right"/>
    </xf>
    <xf numFmtId="0" fontId="28" fillId="24" borderId="14" xfId="0" applyFont="1" applyFill="1" applyBorder="1" applyAlignment="1">
      <alignment horizontal="center" vertical="center" wrapText="1"/>
    </xf>
    <xf numFmtId="0" fontId="28" fillId="24" borderId="60" xfId="0" applyFont="1" applyFill="1" applyBorder="1" applyAlignment="1">
      <alignment horizontal="center" vertical="center" wrapText="1"/>
    </xf>
    <xf numFmtId="0" fontId="28" fillId="25" borderId="14" xfId="0" applyFont="1" applyFill="1" applyBorder="1" applyAlignment="1">
      <alignment horizontal="center" vertical="center" wrapText="1"/>
    </xf>
    <xf numFmtId="0" fontId="28" fillId="25" borderId="60" xfId="0" applyFont="1" applyFill="1" applyBorder="1" applyAlignment="1">
      <alignment horizontal="center" vertical="center" wrapText="1"/>
    </xf>
    <xf numFmtId="0" fontId="26" fillId="0" borderId="0" xfId="0" applyFont="1" applyAlignment="1">
      <alignment horizontal="center" vertical="center" wrapText="1"/>
    </xf>
    <xf numFmtId="0" fontId="44" fillId="0" borderId="36" xfId="0" applyFont="1" applyBorder="1" applyAlignment="1">
      <alignment horizontal="center"/>
    </xf>
    <xf numFmtId="0" fontId="0" fillId="0" borderId="0" xfId="0" applyBorder="1" applyAlignment="1"/>
    <xf numFmtId="0" fontId="0" fillId="0" borderId="32" xfId="0" applyBorder="1" applyAlignment="1">
      <alignment horizontal="center"/>
    </xf>
    <xf numFmtId="0" fontId="0" fillId="0" borderId="0" xfId="0" applyBorder="1" applyAlignment="1">
      <alignment horizontal="center"/>
    </xf>
    <xf numFmtId="0" fontId="0" fillId="0" borderId="71" xfId="0" applyBorder="1"/>
    <xf numFmtId="0" fontId="0" fillId="0" borderId="70" xfId="0" applyBorder="1"/>
    <xf numFmtId="0" fontId="0" fillId="0" borderId="32" xfId="0" applyFill="1" applyBorder="1"/>
    <xf numFmtId="0" fontId="0" fillId="0" borderId="33" xfId="0" applyFill="1" applyBorder="1"/>
    <xf numFmtId="0" fontId="0" fillId="26" borderId="23" xfId="0" applyFill="1" applyBorder="1"/>
    <xf numFmtId="0" fontId="0" fillId="26" borderId="61" xfId="0" applyFill="1" applyBorder="1"/>
    <xf numFmtId="0" fontId="0" fillId="26" borderId="24" xfId="0" applyFill="1" applyBorder="1"/>
    <xf numFmtId="0" fontId="0" fillId="0" borderId="32" xfId="0" applyBorder="1" applyAlignment="1"/>
    <xf numFmtId="0" fontId="0" fillId="0" borderId="33" xfId="0" applyBorder="1" applyAlignment="1"/>
    <xf numFmtId="164" fontId="91" fillId="0" borderId="71" xfId="0" applyNumberFormat="1" applyFont="1" applyBorder="1" applyAlignment="1"/>
    <xf numFmtId="164" fontId="91" fillId="0" borderId="63" xfId="0" applyNumberFormat="1" applyFont="1" applyBorder="1" applyAlignment="1"/>
    <xf numFmtId="164" fontId="91" fillId="0" borderId="0" xfId="0" applyNumberFormat="1" applyFont="1" applyBorder="1" applyAlignment="1"/>
    <xf numFmtId="0" fontId="0" fillId="0" borderId="0" xfId="0" applyFill="1" applyBorder="1" applyAlignment="1"/>
    <xf numFmtId="0" fontId="0" fillId="0" borderId="32" xfId="0" applyFill="1" applyBorder="1" applyAlignment="1"/>
    <xf numFmtId="164" fontId="91" fillId="0" borderId="64" xfId="0" applyNumberFormat="1" applyFont="1" applyBorder="1" applyAlignment="1"/>
    <xf numFmtId="164" fontId="91" fillId="0" borderId="72" xfId="0" applyNumberFormat="1" applyFont="1" applyBorder="1" applyAlignment="1"/>
    <xf numFmtId="164" fontId="91" fillId="0" borderId="73" xfId="0" applyNumberFormat="1" applyFont="1" applyBorder="1" applyAlignment="1"/>
    <xf numFmtId="164" fontId="91" fillId="0" borderId="68" xfId="0" applyNumberFormat="1" applyFont="1" applyBorder="1" applyAlignment="1"/>
    <xf numFmtId="0" fontId="46" fillId="0" borderId="0" xfId="0" applyFont="1" applyBorder="1" applyAlignment="1">
      <alignment horizontal="left"/>
    </xf>
    <xf numFmtId="0" fontId="38" fillId="0" borderId="0" xfId="0" applyFont="1" applyBorder="1" applyAlignment="1">
      <alignment horizontal="right"/>
    </xf>
    <xf numFmtId="0" fontId="46" fillId="0" borderId="0" xfId="0" applyFont="1" applyBorder="1" applyAlignment="1"/>
    <xf numFmtId="0" fontId="46" fillId="0" borderId="33" xfId="0" applyFont="1" applyBorder="1" applyAlignment="1">
      <alignment horizontal="left"/>
    </xf>
    <xf numFmtId="164" fontId="91" fillId="0" borderId="33" xfId="0" applyNumberFormat="1" applyFont="1" applyBorder="1" applyAlignment="1"/>
    <xf numFmtId="164" fontId="91" fillId="0" borderId="32" xfId="0" applyNumberFormat="1" applyFont="1" applyBorder="1" applyAlignment="1"/>
    <xf numFmtId="164" fontId="91" fillId="0" borderId="12" xfId="0" applyNumberFormat="1" applyFont="1" applyBorder="1" applyAlignment="1"/>
    <xf numFmtId="164" fontId="91" fillId="0" borderId="11" xfId="0" applyNumberFormat="1" applyFont="1" applyBorder="1" applyAlignment="1"/>
    <xf numFmtId="164" fontId="91" fillId="0" borderId="74" xfId="0" applyNumberFormat="1" applyFont="1" applyBorder="1" applyAlignment="1"/>
    <xf numFmtId="164" fontId="91" fillId="0" borderId="34" xfId="0" applyNumberFormat="1" applyFont="1" applyBorder="1" applyAlignment="1"/>
    <xf numFmtId="164" fontId="91" fillId="0" borderId="75" xfId="0" applyNumberFormat="1" applyFont="1" applyBorder="1" applyAlignment="1"/>
    <xf numFmtId="0" fontId="38" fillId="0" borderId="61" xfId="0" applyFont="1" applyBorder="1" applyAlignment="1">
      <alignment horizontal="right"/>
    </xf>
    <xf numFmtId="0" fontId="38" fillId="0" borderId="49" xfId="0" applyFont="1" applyBorder="1" applyAlignment="1">
      <alignment horizontal="right"/>
    </xf>
    <xf numFmtId="0" fontId="38" fillId="0" borderId="76" xfId="0" applyFont="1" applyBorder="1" applyAlignment="1">
      <alignment horizontal="right"/>
    </xf>
    <xf numFmtId="0" fontId="38" fillId="0" borderId="77" xfId="0" applyFont="1" applyBorder="1" applyAlignment="1">
      <alignment horizontal="right"/>
    </xf>
    <xf numFmtId="0" fontId="38" fillId="0" borderId="78" xfId="0" applyFont="1" applyBorder="1" applyAlignment="1">
      <alignment horizontal="right"/>
    </xf>
    <xf numFmtId="0" fontId="38" fillId="0" borderId="79" xfId="0" applyFont="1" applyBorder="1" applyAlignment="1">
      <alignment horizontal="right"/>
    </xf>
    <xf numFmtId="0" fontId="38" fillId="0" borderId="80" xfId="0" applyFont="1" applyBorder="1" applyAlignment="1">
      <alignment horizontal="right"/>
    </xf>
    <xf numFmtId="0" fontId="0" fillId="29" borderId="10" xfId="0" applyFill="1" applyBorder="1"/>
    <xf numFmtId="0" fontId="82" fillId="29" borderId="81" xfId="0" applyFont="1" applyFill="1" applyBorder="1" applyAlignment="1">
      <alignment horizontal="right"/>
    </xf>
    <xf numFmtId="2" fontId="46" fillId="31" borderId="63" xfId="0" applyNumberFormat="1" applyFont="1" applyFill="1" applyBorder="1" applyAlignment="1"/>
    <xf numFmtId="0" fontId="0" fillId="31" borderId="63" xfId="0" applyFill="1" applyBorder="1" applyAlignment="1">
      <alignment horizontal="center"/>
    </xf>
    <xf numFmtId="2" fontId="94" fillId="36" borderId="19" xfId="0" applyNumberFormat="1" applyFont="1" applyFill="1" applyBorder="1" applyAlignment="1"/>
    <xf numFmtId="2" fontId="46" fillId="36" borderId="63" xfId="0" applyNumberFormat="1" applyFont="1" applyFill="1" applyBorder="1" applyAlignment="1"/>
    <xf numFmtId="0" fontId="0" fillId="29" borderId="82" xfId="0" applyFill="1" applyBorder="1"/>
    <xf numFmtId="2" fontId="68" fillId="29" borderId="13" xfId="0" applyNumberFormat="1" applyFont="1" applyFill="1" applyBorder="1"/>
    <xf numFmtId="0" fontId="95" fillId="0" borderId="0" xfId="0" applyFont="1" applyFill="1" applyBorder="1" applyAlignment="1">
      <alignment horizontal="center" vertical="center" wrapText="1"/>
    </xf>
    <xf numFmtId="0" fontId="0" fillId="36" borderId="63" xfId="0" applyFill="1" applyBorder="1" applyAlignment="1">
      <alignment horizontal="center"/>
    </xf>
    <xf numFmtId="0" fontId="0" fillId="0" borderId="32" xfId="0" applyFill="1" applyBorder="1" applyAlignment="1">
      <alignment horizontal="center"/>
    </xf>
    <xf numFmtId="0" fontId="0" fillId="0" borderId="35" xfId="0" applyFill="1" applyBorder="1" applyAlignment="1"/>
    <xf numFmtId="0" fontId="0" fillId="0" borderId="36" xfId="0" applyFill="1" applyBorder="1" applyAlignment="1"/>
    <xf numFmtId="2" fontId="94" fillId="31" borderId="71" xfId="0" applyNumberFormat="1" applyFont="1" applyFill="1" applyBorder="1" applyAlignment="1"/>
    <xf numFmtId="0" fontId="46" fillId="0" borderId="33" xfId="0" applyFont="1" applyBorder="1" applyAlignment="1"/>
    <xf numFmtId="0" fontId="0" fillId="0" borderId="33" xfId="0" applyFill="1" applyBorder="1" applyAlignment="1"/>
    <xf numFmtId="2" fontId="94" fillId="36" borderId="67" xfId="0" applyNumberFormat="1" applyFont="1" applyFill="1" applyBorder="1" applyAlignment="1"/>
    <xf numFmtId="2" fontId="94" fillId="29" borderId="12" xfId="0" applyNumberFormat="1" applyFont="1" applyFill="1" applyBorder="1" applyAlignment="1"/>
    <xf numFmtId="2" fontId="46" fillId="29" borderId="11" xfId="0" applyNumberFormat="1" applyFont="1" applyFill="1" applyBorder="1" applyAlignment="1"/>
    <xf numFmtId="0" fontId="0" fillId="29" borderId="11" xfId="0" applyFill="1" applyBorder="1" applyAlignment="1">
      <alignment horizontal="center"/>
    </xf>
    <xf numFmtId="2" fontId="94" fillId="37" borderId="50" xfId="0" applyNumberFormat="1" applyFont="1" applyFill="1" applyBorder="1" applyAlignment="1"/>
    <xf numFmtId="2" fontId="46" fillId="37" borderId="11" xfId="0" applyNumberFormat="1" applyFont="1" applyFill="1" applyBorder="1" applyAlignment="1"/>
    <xf numFmtId="0" fontId="0" fillId="37" borderId="11" xfId="0" applyFill="1" applyBorder="1" applyAlignment="1">
      <alignment horizontal="center"/>
    </xf>
    <xf numFmtId="0" fontId="0" fillId="29" borderId="0" xfId="0" applyFill="1"/>
    <xf numFmtId="2" fontId="68" fillId="33" borderId="12" xfId="0" applyNumberFormat="1" applyFont="1" applyFill="1" applyBorder="1" applyAlignment="1">
      <alignment vertical="top"/>
    </xf>
    <xf numFmtId="0" fontId="0" fillId="33" borderId="11" xfId="0" applyFill="1" applyBorder="1"/>
    <xf numFmtId="0" fontId="0" fillId="33" borderId="34" xfId="0" applyFill="1" applyBorder="1"/>
    <xf numFmtId="0" fontId="0" fillId="29" borderId="31" xfId="0" applyFill="1" applyBorder="1"/>
    <xf numFmtId="164" fontId="20" fillId="0" borderId="23" xfId="0" applyNumberFormat="1" applyFont="1" applyFill="1" applyBorder="1" applyAlignment="1" applyProtection="1">
      <alignment horizontal="center" vertical="center" wrapText="1"/>
      <protection locked="0"/>
    </xf>
    <xf numFmtId="164" fontId="20" fillId="0" borderId="65" xfId="0" applyNumberFormat="1" applyFont="1" applyFill="1" applyBorder="1" applyAlignment="1" applyProtection="1">
      <alignment horizontal="center" vertical="center" wrapText="1"/>
      <protection locked="0"/>
    </xf>
    <xf numFmtId="164" fontId="20" fillId="0" borderId="13" xfId="0" applyNumberFormat="1" applyFont="1" applyFill="1" applyBorder="1" applyAlignment="1" applyProtection="1">
      <alignment horizontal="center" vertical="center" wrapText="1"/>
      <protection locked="0"/>
    </xf>
    <xf numFmtId="164" fontId="20" fillId="0" borderId="83" xfId="0" applyNumberFormat="1" applyFont="1" applyFill="1" applyBorder="1" applyAlignment="1" applyProtection="1">
      <alignment horizontal="center" vertical="center" wrapText="1"/>
      <protection locked="0"/>
    </xf>
    <xf numFmtId="164" fontId="20" fillId="0" borderId="27" xfId="0" applyNumberFormat="1" applyFont="1" applyFill="1" applyBorder="1" applyAlignment="1" applyProtection="1">
      <alignment horizontal="center" vertical="center" wrapText="1"/>
      <protection locked="0"/>
    </xf>
    <xf numFmtId="164" fontId="20" fillId="0" borderId="84" xfId="0" applyNumberFormat="1" applyFont="1" applyFill="1" applyBorder="1" applyAlignment="1" applyProtection="1">
      <alignment horizontal="center" vertical="center" wrapText="1"/>
      <protection locked="0"/>
    </xf>
    <xf numFmtId="164" fontId="20" fillId="0" borderId="85" xfId="0" applyNumberFormat="1" applyFont="1" applyFill="1" applyBorder="1" applyAlignment="1" applyProtection="1">
      <alignment horizontal="center" vertical="center" wrapText="1"/>
      <protection locked="0"/>
    </xf>
    <xf numFmtId="164" fontId="20" fillId="0" borderId="61" xfId="0" applyNumberFormat="1" applyFont="1" applyFill="1" applyBorder="1" applyAlignment="1" applyProtection="1">
      <alignment horizontal="center" vertical="center" wrapText="1"/>
      <protection locked="0"/>
    </xf>
    <xf numFmtId="164" fontId="20" fillId="0" borderId="67" xfId="0" applyNumberFormat="1" applyFont="1" applyFill="1" applyBorder="1" applyAlignment="1" applyProtection="1">
      <alignment horizontal="center" vertical="center" wrapText="1"/>
      <protection locked="0"/>
    </xf>
    <xf numFmtId="164" fontId="20" fillId="0" borderId="17" xfId="0" applyNumberFormat="1" applyFont="1" applyFill="1" applyBorder="1" applyAlignment="1" applyProtection="1">
      <alignment horizontal="center" vertical="center" wrapText="1"/>
      <protection locked="0"/>
    </xf>
    <xf numFmtId="164" fontId="20" fillId="0" borderId="20" xfId="0" applyNumberFormat="1" applyFont="1" applyFill="1" applyBorder="1" applyAlignment="1" applyProtection="1">
      <alignment horizontal="center" vertical="center" wrapText="1"/>
      <protection locked="0"/>
    </xf>
    <xf numFmtId="164" fontId="20" fillId="0" borderId="46" xfId="0" applyNumberFormat="1" applyFont="1" applyFill="1" applyBorder="1" applyAlignment="1" applyProtection="1">
      <alignment horizontal="center" vertical="center" wrapText="1"/>
      <protection locked="0"/>
    </xf>
    <xf numFmtId="164" fontId="20" fillId="0" borderId="86" xfId="0" applyNumberFormat="1" applyFont="1" applyFill="1" applyBorder="1" applyAlignment="1" applyProtection="1">
      <alignment horizontal="center" vertical="center" wrapText="1"/>
      <protection locked="0"/>
    </xf>
    <xf numFmtId="164" fontId="20" fillId="0" borderId="48" xfId="0" applyNumberFormat="1" applyFont="1" applyFill="1" applyBorder="1" applyAlignment="1" applyProtection="1">
      <alignment horizontal="center" vertical="center" wrapText="1"/>
      <protection locked="0"/>
    </xf>
    <xf numFmtId="164" fontId="20" fillId="0" borderId="29" xfId="0" applyNumberFormat="1" applyFont="1" applyFill="1" applyBorder="1" applyAlignment="1" applyProtection="1">
      <alignment horizontal="center" vertical="center" wrapText="1"/>
      <protection locked="0"/>
    </xf>
    <xf numFmtId="164" fontId="20" fillId="0" borderId="43" xfId="0" applyNumberFormat="1" applyFont="1" applyFill="1" applyBorder="1" applyAlignment="1" applyProtection="1">
      <alignment horizontal="center" vertical="center" wrapText="1"/>
      <protection locked="0"/>
    </xf>
    <xf numFmtId="0" fontId="20" fillId="26" borderId="87" xfId="0" applyFont="1" applyFill="1" applyBorder="1" applyAlignment="1">
      <alignment horizontal="left" vertical="center" wrapText="1"/>
    </xf>
    <xf numFmtId="0" fontId="20" fillId="26" borderId="88" xfId="0" applyFont="1" applyFill="1" applyBorder="1" applyAlignment="1">
      <alignment horizontal="left" vertical="center" wrapText="1"/>
    </xf>
    <xf numFmtId="0" fontId="20" fillId="26" borderId="89" xfId="0" applyFont="1" applyFill="1" applyBorder="1" applyAlignment="1">
      <alignment horizontal="left" vertical="center" wrapText="1"/>
    </xf>
    <xf numFmtId="0" fontId="28" fillId="26" borderId="27" xfId="0" applyFont="1" applyFill="1" applyBorder="1" applyAlignment="1">
      <alignment horizontal="left" vertical="center" wrapText="1"/>
    </xf>
    <xf numFmtId="0" fontId="28" fillId="26" borderId="61" xfId="0" applyFont="1" applyFill="1" applyBorder="1" applyAlignment="1">
      <alignment horizontal="left" vertical="center" wrapText="1"/>
    </xf>
    <xf numFmtId="0" fontId="28" fillId="26" borderId="46" xfId="0" applyFont="1" applyFill="1" applyBorder="1" applyAlignment="1">
      <alignment horizontal="left" vertical="center" wrapText="1"/>
    </xf>
    <xf numFmtId="0" fontId="28" fillId="26" borderId="90" xfId="0" applyFont="1" applyFill="1" applyBorder="1" applyAlignment="1">
      <alignment horizontal="left" vertical="center" wrapText="1"/>
    </xf>
    <xf numFmtId="0" fontId="28" fillId="26" borderId="91" xfId="0" applyFont="1" applyFill="1" applyBorder="1" applyAlignment="1">
      <alignment horizontal="left" vertical="center" wrapText="1"/>
    </xf>
    <xf numFmtId="0" fontId="20" fillId="26" borderId="92" xfId="0" applyFont="1" applyFill="1" applyBorder="1" applyAlignment="1">
      <alignment horizontal="left" vertical="center" wrapText="1"/>
    </xf>
    <xf numFmtId="0" fontId="20" fillId="26" borderId="71" xfId="0" applyFont="1" applyFill="1" applyBorder="1" applyAlignment="1">
      <alignment horizontal="left" vertical="center" wrapText="1"/>
    </xf>
    <xf numFmtId="0" fontId="20" fillId="26" borderId="28" xfId="0" applyFont="1" applyFill="1" applyBorder="1" applyAlignment="1">
      <alignment horizontal="left" vertical="center" wrapText="1"/>
    </xf>
    <xf numFmtId="0" fontId="20" fillId="26" borderId="89" xfId="0" applyFont="1" applyFill="1" applyBorder="1" applyAlignment="1">
      <alignment vertical="center" wrapText="1"/>
    </xf>
    <xf numFmtId="0" fontId="20" fillId="26" borderId="93" xfId="0" applyFont="1" applyFill="1" applyBorder="1" applyAlignment="1">
      <alignment horizontal="left" vertical="center" wrapText="1"/>
    </xf>
    <xf numFmtId="2" fontId="94" fillId="29" borderId="50" xfId="0" applyNumberFormat="1" applyFont="1" applyFill="1" applyBorder="1" applyAlignment="1"/>
    <xf numFmtId="2" fontId="94" fillId="37" borderId="12" xfId="0" applyNumberFormat="1" applyFont="1" applyFill="1" applyBorder="1" applyAlignment="1"/>
    <xf numFmtId="2" fontId="94" fillId="29" borderId="66" xfId="0" applyNumberFormat="1" applyFont="1" applyFill="1" applyBorder="1" applyAlignment="1"/>
    <xf numFmtId="0" fontId="0" fillId="0" borderId="69" xfId="0" applyFill="1" applyBorder="1"/>
    <xf numFmtId="2" fontId="0" fillId="0" borderId="0" xfId="0" applyNumberFormat="1" applyBorder="1"/>
    <xf numFmtId="0" fontId="46" fillId="0" borderId="0" xfId="0" applyFont="1" applyBorder="1"/>
    <xf numFmtId="0" fontId="46" fillId="0" borderId="0" xfId="0" applyFont="1"/>
    <xf numFmtId="0" fontId="57" fillId="0" borderId="61" xfId="0" applyFont="1" applyFill="1" applyBorder="1" applyAlignment="1" applyProtection="1">
      <alignment horizontal="right" wrapText="1"/>
      <protection locked="0"/>
    </xf>
    <xf numFmtId="0" fontId="53" fillId="0" borderId="47" xfId="0" applyNumberFormat="1" applyFont="1" applyBorder="1" applyAlignment="1" applyProtection="1">
      <alignment horizontal="right"/>
      <protection locked="0"/>
    </xf>
    <xf numFmtId="0" fontId="53" fillId="0" borderId="49" xfId="0" applyNumberFormat="1" applyFont="1" applyBorder="1" applyAlignment="1" applyProtection="1">
      <alignment horizontal="right"/>
      <protection locked="0"/>
    </xf>
    <xf numFmtId="0" fontId="28" fillId="26" borderId="23" xfId="0" applyFont="1" applyFill="1" applyBorder="1" applyAlignment="1">
      <alignment horizontal="left" vertical="center" wrapText="1"/>
    </xf>
    <xf numFmtId="0" fontId="28" fillId="26" borderId="13" xfId="0" applyFont="1" applyFill="1" applyBorder="1" applyAlignment="1">
      <alignment horizontal="left" vertical="center" wrapText="1"/>
    </xf>
    <xf numFmtId="0" fontId="67" fillId="26" borderId="30" xfId="0" applyFont="1" applyFill="1" applyBorder="1" applyAlignment="1">
      <alignment horizontal="center" vertical="center"/>
    </xf>
    <xf numFmtId="0" fontId="66" fillId="26" borderId="15" xfId="0" applyFont="1" applyFill="1" applyBorder="1" applyAlignment="1">
      <alignment horizontal="center" vertical="center"/>
    </xf>
    <xf numFmtId="0" fontId="66" fillId="26" borderId="31" xfId="0" applyFont="1" applyFill="1" applyBorder="1" applyAlignment="1">
      <alignment horizontal="center" vertical="center"/>
    </xf>
    <xf numFmtId="0" fontId="69" fillId="0" borderId="0" xfId="0" applyFont="1" applyAlignment="1">
      <alignment horizontal="center"/>
    </xf>
    <xf numFmtId="0" fontId="28" fillId="26" borderId="13" xfId="0" applyFont="1" applyFill="1" applyBorder="1" applyAlignment="1">
      <alignment horizontal="left" vertical="center" wrapText="1"/>
    </xf>
    <xf numFmtId="0" fontId="0" fillId="0" borderId="61" xfId="0" applyBorder="1"/>
    <xf numFmtId="0" fontId="0" fillId="0" borderId="24" xfId="0" applyBorder="1"/>
    <xf numFmtId="0" fontId="0" fillId="0" borderId="23" xfId="0" applyBorder="1"/>
    <xf numFmtId="0" fontId="20" fillId="26" borderId="94" xfId="0" applyFont="1" applyFill="1" applyBorder="1" applyAlignment="1">
      <alignment horizontal="center" vertical="center" wrapText="1"/>
    </xf>
    <xf numFmtId="0" fontId="20" fillId="26" borderId="95" xfId="0" applyFont="1" applyFill="1" applyBorder="1" applyAlignment="1">
      <alignment horizontal="center" vertical="center" wrapText="1"/>
    </xf>
    <xf numFmtId="0" fontId="20" fillId="26" borderId="96" xfId="0" applyFont="1" applyFill="1" applyBorder="1" applyAlignment="1">
      <alignment horizontal="center" vertical="center" wrapText="1"/>
    </xf>
    <xf numFmtId="0" fontId="20" fillId="26" borderId="52" xfId="0" applyFont="1" applyFill="1" applyBorder="1" applyAlignment="1">
      <alignment horizontal="center" vertical="center" wrapText="1"/>
    </xf>
    <xf numFmtId="0" fontId="57" fillId="0" borderId="61" xfId="0" applyFont="1" applyFill="1" applyBorder="1" applyAlignment="1" applyProtection="1">
      <alignment horizontal="right" wrapText="1"/>
      <protection locked="0"/>
    </xf>
    <xf numFmtId="0" fontId="57" fillId="0" borderId="23" xfId="0" applyFont="1" applyFill="1" applyBorder="1" applyAlignment="1" applyProtection="1">
      <alignment horizontal="right" wrapText="1"/>
      <protection locked="0"/>
    </xf>
    <xf numFmtId="0" fontId="53" fillId="0" borderId="47" xfId="0" applyNumberFormat="1" applyFont="1" applyBorder="1" applyAlignment="1" applyProtection="1">
      <alignment horizontal="right"/>
      <protection locked="0"/>
    </xf>
    <xf numFmtId="0" fontId="53" fillId="0" borderId="49" xfId="0" applyNumberFormat="1" applyFont="1" applyBorder="1" applyAlignment="1" applyProtection="1">
      <alignment horizontal="right"/>
      <protection locked="0"/>
    </xf>
    <xf numFmtId="0" fontId="20" fillId="26" borderId="97" xfId="0" applyFont="1" applyFill="1" applyBorder="1" applyAlignment="1">
      <alignment horizontal="center" vertical="center" wrapText="1"/>
    </xf>
    <xf numFmtId="0" fontId="20" fillId="26" borderId="51" xfId="0" applyFont="1" applyFill="1" applyBorder="1" applyAlignment="1">
      <alignment horizontal="center" vertical="center" wrapText="1"/>
    </xf>
    <xf numFmtId="0" fontId="29" fillId="26" borderId="52" xfId="0" applyFont="1" applyFill="1" applyBorder="1" applyAlignment="1">
      <alignment horizontal="center" vertical="center" wrapText="1"/>
    </xf>
    <xf numFmtId="0" fontId="29" fillId="26" borderId="53" xfId="0" applyFont="1" applyFill="1" applyBorder="1" applyAlignment="1">
      <alignment horizontal="center" vertical="center" wrapText="1"/>
    </xf>
    <xf numFmtId="0" fontId="20" fillId="26" borderId="98" xfId="0" applyFont="1" applyFill="1" applyBorder="1" applyAlignment="1">
      <alignment horizontal="left" vertical="center" wrapText="1" shrinkToFit="1"/>
    </xf>
    <xf numFmtId="0" fontId="20" fillId="26" borderId="28" xfId="0" applyFont="1" applyFill="1" applyBorder="1" applyAlignment="1">
      <alignment horizontal="left" vertical="center" wrapText="1" shrinkToFit="1"/>
    </xf>
    <xf numFmtId="0" fontId="67" fillId="26" borderId="16" xfId="0" applyFont="1" applyFill="1" applyBorder="1" applyAlignment="1">
      <alignment horizontal="center" vertical="center"/>
    </xf>
    <xf numFmtId="0" fontId="66" fillId="26" borderId="14" xfId="0" applyFont="1" applyFill="1" applyBorder="1" applyAlignment="1">
      <alignment horizontal="center" vertical="center"/>
    </xf>
    <xf numFmtId="0" fontId="66" fillId="26" borderId="60" xfId="0" applyFont="1" applyFill="1" applyBorder="1" applyAlignment="1">
      <alignment horizontal="center" vertical="center"/>
    </xf>
    <xf numFmtId="0" fontId="54" fillId="26" borderId="47" xfId="0" applyFont="1" applyFill="1" applyBorder="1" applyAlignment="1">
      <alignment horizontal="center" vertical="center" wrapText="1"/>
    </xf>
    <xf numFmtId="0" fontId="64" fillId="26" borderId="24" xfId="0" applyFont="1" applyFill="1" applyBorder="1" applyAlignment="1">
      <alignment horizontal="center" vertical="center"/>
    </xf>
    <xf numFmtId="0" fontId="64" fillId="26" borderId="49" xfId="0" applyFont="1" applyFill="1" applyBorder="1" applyAlignment="1">
      <alignment horizontal="center" vertical="center"/>
    </xf>
    <xf numFmtId="0" fontId="58" fillId="26" borderId="92" xfId="0" applyFont="1" applyFill="1" applyBorder="1" applyAlignment="1">
      <alignment horizontal="center" vertical="center" wrapText="1"/>
    </xf>
    <xf numFmtId="0" fontId="58" fillId="26" borderId="88" xfId="0" applyFont="1" applyFill="1" applyBorder="1" applyAlignment="1">
      <alignment horizontal="center" vertical="center" wrapText="1"/>
    </xf>
    <xf numFmtId="0" fontId="58" fillId="26" borderId="89" xfId="0" applyFont="1" applyFill="1" applyBorder="1" applyAlignment="1">
      <alignment horizontal="center" vertical="center" wrapText="1"/>
    </xf>
    <xf numFmtId="0" fontId="63" fillId="26" borderId="46" xfId="0" applyFont="1" applyFill="1" applyBorder="1" applyAlignment="1">
      <alignment horizontal="center" vertical="center" wrapText="1"/>
    </xf>
    <xf numFmtId="0" fontId="65" fillId="26" borderId="13" xfId="0" applyFont="1" applyFill="1" applyBorder="1" applyAlignment="1">
      <alignment horizontal="center" vertical="center" wrapText="1"/>
    </xf>
    <xf numFmtId="0" fontId="65" fillId="26" borderId="27" xfId="0" applyFont="1" applyFill="1" applyBorder="1" applyAlignment="1">
      <alignment horizontal="center" vertical="center" wrapText="1"/>
    </xf>
    <xf numFmtId="0" fontId="63" fillId="26" borderId="47" xfId="0" applyFont="1" applyFill="1" applyBorder="1" applyAlignment="1">
      <alignment horizontal="center" vertical="center" wrapText="1"/>
    </xf>
    <xf numFmtId="0" fontId="63" fillId="26" borderId="24" xfId="0" applyFont="1" applyFill="1" applyBorder="1" applyAlignment="1">
      <alignment horizontal="center" vertical="center" wrapText="1"/>
    </xf>
    <xf numFmtId="0" fontId="63" fillId="26" borderId="49" xfId="0" applyFont="1" applyFill="1" applyBorder="1" applyAlignment="1">
      <alignment horizontal="center" vertical="center" wrapText="1"/>
    </xf>
    <xf numFmtId="165" fontId="66" fillId="0" borderId="14" xfId="0" applyNumberFormat="1" applyFont="1" applyBorder="1" applyAlignment="1" applyProtection="1">
      <alignment horizontal="left" vertical="center"/>
      <protection locked="0"/>
    </xf>
    <xf numFmtId="0" fontId="20" fillId="26" borderId="53" xfId="0" applyFont="1" applyFill="1" applyBorder="1" applyAlignment="1">
      <alignment horizontal="center" vertical="center" wrapText="1"/>
    </xf>
    <xf numFmtId="0" fontId="28" fillId="26" borderId="23" xfId="0" applyFont="1" applyFill="1" applyBorder="1" applyAlignment="1">
      <alignment horizontal="left" vertical="center" wrapText="1"/>
    </xf>
    <xf numFmtId="0" fontId="28" fillId="26" borderId="13" xfId="0" applyFont="1" applyFill="1" applyBorder="1" applyAlignment="1">
      <alignment horizontal="left" vertical="center" wrapText="1"/>
    </xf>
    <xf numFmtId="0" fontId="26" fillId="0" borderId="47" xfId="0" applyFont="1" applyFill="1" applyBorder="1" applyAlignment="1">
      <alignment horizontal="center" vertical="center" wrapText="1"/>
    </xf>
    <xf numFmtId="0" fontId="26" fillId="0" borderId="23" xfId="0" applyFont="1" applyFill="1" applyBorder="1" applyAlignment="1">
      <alignment horizontal="center" vertical="center" wrapText="1"/>
    </xf>
    <xf numFmtId="0" fontId="65" fillId="26" borderId="29" xfId="0" applyFont="1" applyFill="1" applyBorder="1" applyAlignment="1">
      <alignment horizontal="center" vertical="center" wrapText="1"/>
    </xf>
    <xf numFmtId="0" fontId="65" fillId="26" borderId="0" xfId="0" applyFont="1" applyFill="1" applyBorder="1" applyAlignment="1">
      <alignment horizontal="center" vertical="center" wrapText="1"/>
    </xf>
    <xf numFmtId="0" fontId="65" fillId="26" borderId="33" xfId="0" applyFont="1" applyFill="1" applyBorder="1" applyAlignment="1">
      <alignment horizontal="center" vertical="center" wrapText="1"/>
    </xf>
    <xf numFmtId="164" fontId="20" fillId="0" borderId="47" xfId="0" applyNumberFormat="1" applyFont="1" applyFill="1" applyBorder="1" applyAlignment="1" applyProtection="1">
      <alignment horizontal="center" vertical="center" wrapText="1"/>
      <protection locked="0"/>
    </xf>
    <xf numFmtId="164" fontId="20" fillId="0" borderId="23" xfId="0" applyNumberFormat="1" applyFont="1" applyFill="1" applyBorder="1" applyAlignment="1" applyProtection="1">
      <alignment horizontal="center" vertical="center" wrapText="1"/>
      <protection locked="0"/>
    </xf>
    <xf numFmtId="164" fontId="20" fillId="0" borderId="85" xfId="0" applyNumberFormat="1" applyFont="1" applyFill="1" applyBorder="1" applyAlignment="1" applyProtection="1">
      <alignment horizontal="center" vertical="center" wrapText="1"/>
      <protection locked="0"/>
    </xf>
    <xf numFmtId="164" fontId="20" fillId="0" borderId="65" xfId="0" applyNumberFormat="1" applyFont="1" applyFill="1" applyBorder="1" applyAlignment="1" applyProtection="1">
      <alignment horizontal="center" vertical="center" wrapText="1"/>
      <protection locked="0"/>
    </xf>
    <xf numFmtId="0" fontId="0" fillId="0" borderId="29" xfId="0" applyBorder="1" applyAlignment="1" applyProtection="1">
      <alignment horizontal="left" vertical="top" wrapText="1"/>
      <protection locked="0"/>
    </xf>
    <xf numFmtId="0" fontId="0" fillId="0" borderId="0" xfId="0" applyAlignment="1" applyProtection="1">
      <alignment horizontal="left" vertical="top" wrapText="1"/>
      <protection locked="0"/>
    </xf>
    <xf numFmtId="0" fontId="0" fillId="0" borderId="68" xfId="0" applyBorder="1" applyAlignment="1" applyProtection="1">
      <alignment horizontal="left" vertical="top" wrapText="1"/>
      <protection locked="0"/>
    </xf>
    <xf numFmtId="0" fontId="0" fillId="0" borderId="17" xfId="0" applyBorder="1" applyAlignment="1" applyProtection="1">
      <alignment horizontal="left" vertical="top" wrapText="1"/>
      <protection locked="0"/>
    </xf>
    <xf numFmtId="0" fontId="0" fillId="0" borderId="36" xfId="0" applyBorder="1" applyAlignment="1" applyProtection="1">
      <alignment horizontal="left" vertical="top" wrapText="1"/>
      <protection locked="0"/>
    </xf>
    <xf numFmtId="0" fontId="0" fillId="0" borderId="69" xfId="0" applyBorder="1" applyAlignment="1" applyProtection="1">
      <alignment horizontal="left" vertical="top" wrapText="1"/>
      <protection locked="0"/>
    </xf>
    <xf numFmtId="0" fontId="46" fillId="0" borderId="22" xfId="0" applyFont="1" applyBorder="1" applyAlignment="1">
      <alignment horizontal="center"/>
    </xf>
    <xf numFmtId="0" fontId="48" fillId="0" borderId="0" xfId="0" applyFont="1" applyFill="1" applyBorder="1" applyAlignment="1" applyProtection="1">
      <alignment horizontal="center"/>
      <protection locked="0"/>
    </xf>
    <xf numFmtId="0" fontId="48" fillId="0" borderId="68" xfId="0" applyFont="1" applyFill="1" applyBorder="1" applyAlignment="1" applyProtection="1">
      <alignment horizontal="center"/>
      <protection locked="0"/>
    </xf>
    <xf numFmtId="0" fontId="48" fillId="0" borderId="36" xfId="0" applyFont="1" applyFill="1" applyBorder="1" applyAlignment="1" applyProtection="1">
      <alignment horizontal="center"/>
      <protection locked="0"/>
    </xf>
    <xf numFmtId="0" fontId="48" fillId="0" borderId="69" xfId="0" applyFont="1" applyFill="1" applyBorder="1" applyAlignment="1" applyProtection="1">
      <alignment horizontal="center"/>
      <protection locked="0"/>
    </xf>
    <xf numFmtId="0" fontId="48" fillId="0" borderId="29" xfId="0" applyFont="1" applyFill="1" applyBorder="1" applyAlignment="1" applyProtection="1">
      <alignment horizontal="center"/>
      <protection locked="0"/>
    </xf>
    <xf numFmtId="0" fontId="0" fillId="0" borderId="10" xfId="0" applyFill="1" applyBorder="1" applyAlignment="1" applyProtection="1">
      <alignment horizontal="center"/>
      <protection locked="0"/>
    </xf>
    <xf numFmtId="0" fontId="0" fillId="0" borderId="82" xfId="0" applyFill="1" applyBorder="1" applyAlignment="1" applyProtection="1">
      <alignment horizontal="center"/>
      <protection locked="0"/>
    </xf>
    <xf numFmtId="0" fontId="0" fillId="0" borderId="28" xfId="0" applyFill="1" applyBorder="1" applyAlignment="1" applyProtection="1">
      <alignment horizontal="center"/>
      <protection locked="0"/>
    </xf>
    <xf numFmtId="0" fontId="48" fillId="0" borderId="17" xfId="0" applyFont="1" applyFill="1" applyBorder="1" applyAlignment="1" applyProtection="1">
      <alignment horizontal="center"/>
      <protection locked="0"/>
    </xf>
    <xf numFmtId="0" fontId="48" fillId="0" borderId="0" xfId="0" applyFont="1" applyFill="1" applyBorder="1" applyAlignment="1">
      <alignment horizontal="center"/>
    </xf>
    <xf numFmtId="0" fontId="69" fillId="0" borderId="0" xfId="0" applyNumberFormat="1" applyFont="1" applyBorder="1" applyAlignment="1">
      <alignment horizontal="left" vertical="justify"/>
    </xf>
    <xf numFmtId="0" fontId="0" fillId="34" borderId="19" xfId="0" applyFill="1" applyBorder="1" applyAlignment="1">
      <alignment horizontal="left"/>
    </xf>
    <xf numFmtId="0" fontId="0" fillId="34" borderId="63" xfId="0" applyFill="1" applyBorder="1" applyAlignment="1">
      <alignment horizontal="left"/>
    </xf>
    <xf numFmtId="0" fontId="0" fillId="34" borderId="64" xfId="0" applyFill="1" applyBorder="1" applyAlignment="1">
      <alignment horizontal="left"/>
    </xf>
    <xf numFmtId="0" fontId="0" fillId="0" borderId="0" xfId="0" applyFill="1" applyBorder="1" applyAlignment="1" applyProtection="1">
      <alignment horizontal="left" vertical="top" wrapText="1"/>
      <protection locked="0"/>
    </xf>
    <xf numFmtId="0" fontId="0" fillId="0" borderId="0" xfId="0" applyAlignment="1" applyProtection="1">
      <alignment vertical="top" wrapText="1"/>
      <protection locked="0"/>
    </xf>
    <xf numFmtId="0" fontId="0" fillId="0" borderId="68" xfId="0" applyBorder="1" applyAlignment="1" applyProtection="1">
      <alignment vertical="top" wrapText="1"/>
      <protection locked="0"/>
    </xf>
    <xf numFmtId="0" fontId="49" fillId="34" borderId="19" xfId="0" applyFont="1" applyFill="1" applyBorder="1" applyAlignment="1">
      <alignment horizontal="center"/>
    </xf>
    <xf numFmtId="0" fontId="49" fillId="34" borderId="63" xfId="0" applyFont="1" applyFill="1" applyBorder="1" applyAlignment="1">
      <alignment horizontal="center"/>
    </xf>
    <xf numFmtId="0" fontId="49" fillId="34" borderId="64" xfId="0" applyFont="1" applyFill="1" applyBorder="1" applyAlignment="1">
      <alignment horizontal="center"/>
    </xf>
    <xf numFmtId="0" fontId="0" fillId="0" borderId="0" xfId="0" quotePrefix="1" applyBorder="1" applyAlignment="1"/>
    <xf numFmtId="0" fontId="0" fillId="0" borderId="0" xfId="0" applyBorder="1" applyAlignment="1"/>
    <xf numFmtId="0" fontId="0" fillId="34" borderId="19" xfId="0" applyFill="1" applyBorder="1" applyAlignment="1">
      <alignment horizontal="left" wrapText="1"/>
    </xf>
    <xf numFmtId="0" fontId="0" fillId="34" borderId="63" xfId="0" applyFill="1" applyBorder="1" applyAlignment="1">
      <alignment horizontal="left" wrapText="1"/>
    </xf>
    <xf numFmtId="0" fontId="0" fillId="34" borderId="64" xfId="0" applyFill="1" applyBorder="1" applyAlignment="1">
      <alignment horizontal="left" wrapText="1"/>
    </xf>
    <xf numFmtId="0" fontId="0" fillId="0" borderId="29" xfId="0" applyFill="1" applyBorder="1" applyAlignment="1" applyProtection="1">
      <alignment horizontal="left" vertical="top" wrapText="1"/>
      <protection locked="0"/>
    </xf>
    <xf numFmtId="0" fontId="0" fillId="0" borderId="68" xfId="0" applyFill="1" applyBorder="1" applyAlignment="1" applyProtection="1">
      <alignment horizontal="left" vertical="top" wrapText="1"/>
      <protection locked="0"/>
    </xf>
    <xf numFmtId="0" fontId="0" fillId="34" borderId="17" xfId="0" applyFill="1" applyBorder="1" applyAlignment="1">
      <alignment horizontal="left"/>
    </xf>
    <xf numFmtId="0" fontId="0" fillId="34" borderId="36" xfId="0" applyFill="1" applyBorder="1" applyAlignment="1">
      <alignment horizontal="left"/>
    </xf>
    <xf numFmtId="0" fontId="0" fillId="34" borderId="69" xfId="0" applyFill="1" applyBorder="1" applyAlignment="1">
      <alignment horizontal="left"/>
    </xf>
    <xf numFmtId="0" fontId="89" fillId="34" borderId="19" xfId="0" applyFont="1" applyFill="1" applyBorder="1" applyAlignment="1">
      <alignment horizontal="center"/>
    </xf>
    <xf numFmtId="165" fontId="69" fillId="0" borderId="0" xfId="0" applyNumberFormat="1" applyFont="1" applyAlignment="1">
      <alignment horizontal="left"/>
    </xf>
    <xf numFmtId="0" fontId="40" fillId="34" borderId="19" xfId="0" applyFont="1" applyFill="1" applyBorder="1" applyAlignment="1">
      <alignment horizontal="center"/>
    </xf>
    <xf numFmtId="0" fontId="50" fillId="34" borderId="63" xfId="0" applyFont="1" applyFill="1" applyBorder="1" applyAlignment="1">
      <alignment horizontal="center"/>
    </xf>
    <xf numFmtId="0" fontId="50" fillId="34" borderId="64" xfId="0" applyFont="1" applyFill="1" applyBorder="1" applyAlignment="1">
      <alignment horizontal="center"/>
    </xf>
    <xf numFmtId="0" fontId="32" fillId="0" borderId="29" xfId="0" applyFont="1" applyFill="1" applyBorder="1" applyAlignment="1" applyProtection="1">
      <alignment horizontal="left" vertical="center" wrapText="1"/>
      <protection locked="0"/>
    </xf>
    <xf numFmtId="0" fontId="32" fillId="0" borderId="0" xfId="0" applyFont="1" applyAlignment="1" applyProtection="1">
      <alignment horizontal="left" vertical="center" wrapText="1"/>
      <protection locked="0"/>
    </xf>
    <xf numFmtId="0" fontId="32" fillId="0" borderId="68" xfId="0" applyFont="1" applyBorder="1" applyAlignment="1" applyProtection="1">
      <alignment horizontal="left" vertical="center" wrapText="1"/>
      <protection locked="0"/>
    </xf>
    <xf numFmtId="0" fontId="32" fillId="0" borderId="29" xfId="0" applyFont="1" applyBorder="1" applyAlignment="1" applyProtection="1">
      <alignment horizontal="left" vertical="center" wrapText="1"/>
      <protection locked="0"/>
    </xf>
    <xf numFmtId="0" fontId="32" fillId="0" borderId="17" xfId="0" applyFont="1" applyBorder="1" applyAlignment="1" applyProtection="1">
      <alignment horizontal="left" vertical="center" wrapText="1"/>
      <protection locked="0"/>
    </xf>
    <xf numFmtId="0" fontId="32" fillId="0" borderId="36" xfId="0" applyFont="1" applyBorder="1" applyAlignment="1" applyProtection="1">
      <alignment horizontal="left" vertical="center" wrapText="1"/>
      <protection locked="0"/>
    </xf>
    <xf numFmtId="0" fontId="32" fillId="0" borderId="69" xfId="0" applyFont="1" applyBorder="1" applyAlignment="1" applyProtection="1">
      <alignment horizontal="left" vertical="center" wrapText="1"/>
      <protection locked="0"/>
    </xf>
    <xf numFmtId="0" fontId="32" fillId="0" borderId="29" xfId="0" applyFont="1" applyFill="1" applyBorder="1" applyAlignment="1" applyProtection="1">
      <alignment horizontal="left" vertical="top" wrapText="1"/>
      <protection locked="0"/>
    </xf>
    <xf numFmtId="0" fontId="32" fillId="0" borderId="0" xfId="0" applyFont="1" applyFill="1" applyBorder="1" applyAlignment="1" applyProtection="1">
      <alignment horizontal="left" vertical="top" wrapText="1"/>
      <protection locked="0"/>
    </xf>
    <xf numFmtId="0" fontId="32" fillId="0" borderId="68" xfId="0" applyFont="1" applyFill="1" applyBorder="1" applyAlignment="1" applyProtection="1">
      <alignment horizontal="left" vertical="top" wrapText="1"/>
      <protection locked="0"/>
    </xf>
    <xf numFmtId="0" fontId="32" fillId="0" borderId="29" xfId="0" applyFont="1" applyBorder="1" applyAlignment="1" applyProtection="1">
      <alignment horizontal="left" vertical="top" wrapText="1"/>
      <protection locked="0"/>
    </xf>
    <xf numFmtId="0" fontId="32" fillId="0" borderId="0" xfId="0" applyFont="1" applyBorder="1" applyAlignment="1" applyProtection="1">
      <alignment horizontal="left" vertical="top" wrapText="1"/>
      <protection locked="0"/>
    </xf>
    <xf numFmtId="0" fontId="32" fillId="0" borderId="68" xfId="0" applyFont="1" applyBorder="1" applyAlignment="1" applyProtection="1">
      <alignment horizontal="left" vertical="top" wrapText="1"/>
      <protection locked="0"/>
    </xf>
    <xf numFmtId="0" fontId="32" fillId="0" borderId="17" xfId="0" applyFont="1" applyBorder="1" applyAlignment="1" applyProtection="1">
      <alignment horizontal="left" vertical="top" wrapText="1"/>
      <protection locked="0"/>
    </xf>
    <xf numFmtId="0" fontId="32" fillId="0" borderId="36" xfId="0" applyFont="1" applyBorder="1" applyAlignment="1" applyProtection="1">
      <alignment horizontal="left" vertical="top" wrapText="1"/>
      <protection locked="0"/>
    </xf>
    <xf numFmtId="0" fontId="32" fillId="0" borderId="69" xfId="0" applyFont="1" applyBorder="1" applyAlignment="1" applyProtection="1">
      <alignment horizontal="left" vertical="top" wrapText="1"/>
      <protection locked="0"/>
    </xf>
    <xf numFmtId="0" fontId="0" fillId="0" borderId="0" xfId="0" applyFill="1" applyBorder="1" applyAlignment="1">
      <alignment horizontal="left"/>
    </xf>
    <xf numFmtId="0" fontId="0" fillId="0" borderId="11" xfId="0" applyFill="1" applyBorder="1" applyAlignment="1">
      <alignment horizontal="left"/>
    </xf>
    <xf numFmtId="0" fontId="0" fillId="0" borderId="0" xfId="0" quotePrefix="1" applyFill="1" applyBorder="1" applyAlignment="1">
      <alignment horizontal="left" vertical="justify"/>
    </xf>
    <xf numFmtId="0" fontId="41" fillId="37" borderId="71" xfId="0" applyFont="1" applyFill="1" applyBorder="1" applyAlignment="1">
      <alignment horizontal="center" vertical="center" wrapText="1"/>
    </xf>
    <xf numFmtId="0" fontId="41" fillId="37" borderId="63" xfId="0" applyFont="1" applyFill="1" applyBorder="1" applyAlignment="1">
      <alignment horizontal="center" vertical="center" wrapText="1"/>
    </xf>
    <xf numFmtId="0" fontId="41" fillId="37" borderId="70" xfId="0" applyFont="1" applyFill="1" applyBorder="1" applyAlignment="1">
      <alignment horizontal="center" vertical="center" wrapText="1"/>
    </xf>
    <xf numFmtId="0" fontId="41" fillId="37" borderId="32" xfId="0" applyFont="1" applyFill="1" applyBorder="1" applyAlignment="1">
      <alignment horizontal="center" vertical="center" wrapText="1"/>
    </xf>
    <xf numFmtId="0" fontId="41" fillId="37" borderId="0" xfId="0" applyFont="1" applyFill="1" applyBorder="1" applyAlignment="1">
      <alignment horizontal="center" vertical="center" wrapText="1"/>
    </xf>
    <xf numFmtId="0" fontId="41" fillId="37" borderId="33" xfId="0" applyFont="1" applyFill="1" applyBorder="1" applyAlignment="1">
      <alignment horizontal="center" vertical="center" wrapText="1"/>
    </xf>
    <xf numFmtId="0" fontId="47" fillId="0" borderId="0" xfId="0" applyFont="1" applyFill="1" applyBorder="1" applyAlignment="1">
      <alignment horizontal="left"/>
    </xf>
    <xf numFmtId="0" fontId="41" fillId="37" borderId="30" xfId="0" applyFont="1" applyFill="1" applyBorder="1" applyAlignment="1">
      <alignment horizontal="center" vertical="center" wrapText="1"/>
    </xf>
    <xf numFmtId="0" fontId="41" fillId="37" borderId="15" xfId="0" applyFont="1" applyFill="1" applyBorder="1" applyAlignment="1">
      <alignment horizontal="center" vertical="center" wrapText="1"/>
    </xf>
    <xf numFmtId="0" fontId="41" fillId="37" borderId="31" xfId="0" applyFont="1" applyFill="1" applyBorder="1" applyAlignment="1">
      <alignment horizontal="center" vertical="center" wrapText="1"/>
    </xf>
    <xf numFmtId="0" fontId="0" fillId="0" borderId="0" xfId="0" applyFill="1" applyBorder="1" applyAlignment="1">
      <alignment horizontal="left" vertical="justify"/>
    </xf>
    <xf numFmtId="0" fontId="0" fillId="0" borderId="33" xfId="0" applyFill="1" applyBorder="1" applyAlignment="1">
      <alignment horizontal="left" vertical="justify"/>
    </xf>
    <xf numFmtId="0" fontId="33" fillId="0" borderId="99" xfId="0" applyFont="1" applyFill="1" applyBorder="1" applyAlignment="1">
      <alignment horizontal="center"/>
    </xf>
    <xf numFmtId="0" fontId="33" fillId="0" borderId="100" xfId="0" applyFont="1" applyFill="1" applyBorder="1" applyAlignment="1">
      <alignment horizontal="center"/>
    </xf>
    <xf numFmtId="0" fontId="33" fillId="0" borderId="101" xfId="0" applyFont="1" applyFill="1" applyBorder="1" applyAlignment="1">
      <alignment horizontal="center"/>
    </xf>
    <xf numFmtId="0" fontId="33" fillId="0" borderId="102" xfId="0" applyFont="1" applyFill="1" applyBorder="1" applyAlignment="1">
      <alignment horizontal="center"/>
    </xf>
    <xf numFmtId="0" fontId="33" fillId="0" borderId="103" xfId="0" applyFont="1" applyFill="1" applyBorder="1" applyAlignment="1">
      <alignment horizontal="center"/>
    </xf>
    <xf numFmtId="0" fontId="33" fillId="0" borderId="104" xfId="0" applyFont="1" applyFill="1" applyBorder="1" applyAlignment="1">
      <alignment horizontal="center"/>
    </xf>
    <xf numFmtId="0" fontId="93" fillId="0" borderId="105" xfId="0" applyFont="1" applyBorder="1" applyAlignment="1"/>
    <xf numFmtId="0" fontId="93" fillId="0" borderId="106" xfId="0" applyFont="1" applyBorder="1" applyAlignment="1"/>
    <xf numFmtId="0" fontId="93" fillId="0" borderId="107" xfId="0" applyFont="1" applyBorder="1" applyAlignment="1"/>
    <xf numFmtId="0" fontId="93" fillId="0" borderId="50" xfId="0" applyFont="1" applyBorder="1" applyAlignment="1">
      <alignment horizontal="left"/>
    </xf>
    <xf numFmtId="0" fontId="93" fillId="0" borderId="11" xfId="0" applyFont="1" applyBorder="1" applyAlignment="1">
      <alignment horizontal="left"/>
    </xf>
    <xf numFmtId="0" fontId="93" fillId="0" borderId="34" xfId="0" applyFont="1" applyBorder="1" applyAlignment="1">
      <alignment horizontal="left"/>
    </xf>
    <xf numFmtId="0" fontId="93" fillId="0" borderId="105" xfId="0" applyFont="1" applyBorder="1" applyAlignment="1">
      <alignment horizontal="left"/>
    </xf>
    <xf numFmtId="0" fontId="93" fillId="0" borderId="106" xfId="0" applyFont="1" applyBorder="1" applyAlignment="1">
      <alignment horizontal="left"/>
    </xf>
    <xf numFmtId="0" fontId="93" fillId="0" borderId="107" xfId="0" applyFont="1" applyBorder="1" applyAlignment="1">
      <alignment horizontal="left"/>
    </xf>
    <xf numFmtId="0" fontId="46" fillId="0" borderId="0" xfId="0" applyFont="1" applyBorder="1" applyAlignment="1">
      <alignment horizontal="left"/>
    </xf>
    <xf numFmtId="0" fontId="46" fillId="0" borderId="33" xfId="0" applyFont="1" applyBorder="1" applyAlignment="1">
      <alignment horizontal="left"/>
    </xf>
    <xf numFmtId="0" fontId="93" fillId="0" borderId="50" xfId="0" applyFont="1" applyBorder="1" applyAlignment="1"/>
    <xf numFmtId="0" fontId="93" fillId="0" borderId="11" xfId="0" applyFont="1" applyBorder="1" applyAlignment="1"/>
    <xf numFmtId="0" fontId="93" fillId="0" borderId="34" xfId="0" applyFont="1" applyBorder="1" applyAlignment="1"/>
    <xf numFmtId="0" fontId="92" fillId="0" borderId="48" xfId="0" applyFont="1" applyFill="1" applyBorder="1" applyAlignment="1">
      <alignment horizontal="center"/>
    </xf>
    <xf numFmtId="0" fontId="92" fillId="0" borderId="15" xfId="0" applyFont="1" applyFill="1" applyBorder="1" applyAlignment="1">
      <alignment horizontal="center"/>
    </xf>
    <xf numFmtId="0" fontId="92" fillId="0" borderId="31" xfId="0" applyFont="1" applyFill="1" applyBorder="1" applyAlignment="1">
      <alignment horizontal="center"/>
    </xf>
    <xf numFmtId="0" fontId="34" fillId="0" borderId="32"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34" fillId="0" borderId="33" xfId="0" applyFont="1" applyFill="1" applyBorder="1" applyAlignment="1">
      <alignment horizontal="center" vertical="center" wrapText="1"/>
    </xf>
    <xf numFmtId="0" fontId="93" fillId="0" borderId="108" xfId="0" applyFont="1" applyBorder="1" applyAlignment="1"/>
    <xf numFmtId="0" fontId="93" fillId="0" borderId="109" xfId="0" applyFont="1" applyBorder="1" applyAlignment="1"/>
    <xf numFmtId="0" fontId="93" fillId="0" borderId="110" xfId="0" applyFont="1" applyBorder="1" applyAlignment="1"/>
    <xf numFmtId="164" fontId="79" fillId="29" borderId="111" xfId="0" applyNumberFormat="1" applyFont="1" applyFill="1" applyBorder="1" applyAlignment="1">
      <alignment horizontal="center"/>
    </xf>
    <xf numFmtId="164" fontId="79" fillId="29" borderId="112" xfId="0" applyNumberFormat="1" applyFont="1" applyFill="1" applyBorder="1" applyAlignment="1">
      <alignment horizontal="center"/>
    </xf>
    <xf numFmtId="164" fontId="79" fillId="29" borderId="113" xfId="0" applyNumberFormat="1" applyFont="1" applyFill="1" applyBorder="1" applyAlignment="1">
      <alignment horizontal="center"/>
    </xf>
    <xf numFmtId="164" fontId="79" fillId="29" borderId="98" xfId="0" applyNumberFormat="1" applyFont="1" applyFill="1" applyBorder="1" applyAlignment="1">
      <alignment horizontal="center"/>
    </xf>
    <xf numFmtId="0" fontId="92" fillId="0" borderId="20" xfId="0" applyFont="1" applyFill="1" applyBorder="1" applyAlignment="1">
      <alignment horizontal="center"/>
    </xf>
    <xf numFmtId="0" fontId="92" fillId="0" borderId="21" xfId="0" applyFont="1" applyFill="1" applyBorder="1" applyAlignment="1">
      <alignment horizontal="center"/>
    </xf>
    <xf numFmtId="0" fontId="92" fillId="0" borderId="114" xfId="0" applyFont="1" applyFill="1" applyBorder="1" applyAlignment="1">
      <alignment horizontal="center"/>
    </xf>
    <xf numFmtId="0" fontId="93" fillId="0" borderId="19" xfId="0" applyFont="1" applyBorder="1" applyAlignment="1">
      <alignment horizontal="left"/>
    </xf>
    <xf numFmtId="0" fontId="93" fillId="0" borderId="63" xfId="0" applyFont="1" applyBorder="1" applyAlignment="1">
      <alignment horizontal="left"/>
    </xf>
    <xf numFmtId="0" fontId="93" fillId="0" borderId="70" xfId="0" applyFont="1" applyBorder="1" applyAlignment="1">
      <alignment horizontal="left"/>
    </xf>
    <xf numFmtId="0" fontId="0" fillId="0" borderId="0" xfId="0" applyBorder="1"/>
    <xf numFmtId="0" fontId="0" fillId="0" borderId="33" xfId="0" applyBorder="1"/>
    <xf numFmtId="2" fontId="94" fillId="31" borderId="71" xfId="0" applyNumberFormat="1" applyFont="1" applyFill="1" applyBorder="1" applyAlignment="1">
      <alignment horizontal="left"/>
    </xf>
    <xf numFmtId="2" fontId="94" fillId="31" borderId="64" xfId="0" applyNumberFormat="1" applyFont="1" applyFill="1" applyBorder="1" applyAlignment="1">
      <alignment horizontal="left"/>
    </xf>
    <xf numFmtId="0" fontId="94" fillId="29" borderId="32" xfId="0" applyFont="1" applyFill="1" applyBorder="1" applyAlignment="1">
      <alignment horizontal="center" wrapText="1"/>
    </xf>
    <xf numFmtId="0" fontId="94" fillId="29" borderId="0" xfId="0" applyFont="1" applyFill="1" applyBorder="1" applyAlignment="1">
      <alignment horizontal="center" wrapText="1"/>
    </xf>
    <xf numFmtId="0" fontId="93" fillId="0" borderId="115" xfId="0" applyFont="1" applyBorder="1" applyAlignment="1">
      <alignment horizontal="left"/>
    </xf>
    <xf numFmtId="0" fontId="93" fillId="0" borderId="116" xfId="0" applyFont="1" applyBorder="1" applyAlignment="1">
      <alignment horizontal="left"/>
    </xf>
    <xf numFmtId="0" fontId="93" fillId="0" borderId="117" xfId="0" applyFont="1" applyBorder="1" applyAlignment="1">
      <alignment horizontal="left"/>
    </xf>
    <xf numFmtId="0" fontId="94" fillId="29" borderId="33" xfId="0" applyFont="1" applyFill="1" applyBorder="1" applyAlignment="1">
      <alignment horizontal="center" wrapText="1"/>
    </xf>
    <xf numFmtId="2" fontId="94" fillId="37" borderId="12" xfId="0" applyNumberFormat="1" applyFont="1" applyFill="1" applyBorder="1" applyAlignment="1">
      <alignment horizontal="left"/>
    </xf>
    <xf numFmtId="2" fontId="94" fillId="37" borderId="75" xfId="0" applyNumberFormat="1" applyFont="1" applyFill="1" applyBorder="1" applyAlignment="1">
      <alignment horizontal="left"/>
    </xf>
    <xf numFmtId="2" fontId="94" fillId="37" borderId="11" xfId="0" applyNumberFormat="1" applyFont="1" applyFill="1" applyBorder="1" applyAlignment="1">
      <alignment horizontal="left"/>
    </xf>
    <xf numFmtId="2" fontId="94" fillId="31" borderId="63" xfId="0" applyNumberFormat="1" applyFont="1" applyFill="1" applyBorder="1" applyAlignment="1">
      <alignment horizontal="left"/>
    </xf>
    <xf numFmtId="0" fontId="69" fillId="0" borderId="0" xfId="0" applyNumberFormat="1" applyFont="1" applyBorder="1" applyAlignment="1">
      <alignment horizontal="center" vertical="justify" wrapText="1"/>
    </xf>
    <xf numFmtId="0" fontId="0" fillId="0" borderId="0" xfId="0" quotePrefix="1" applyBorder="1" applyAlignment="1">
      <alignment horizontal="left"/>
    </xf>
    <xf numFmtId="0" fontId="0" fillId="0" borderId="0" xfId="0" applyBorder="1" applyAlignment="1">
      <alignment horizontal="left"/>
    </xf>
    <xf numFmtId="0" fontId="87" fillId="37" borderId="19" xfId="0" applyFont="1" applyFill="1" applyBorder="1" applyAlignment="1">
      <alignment horizontal="center" vertical="center" wrapText="1"/>
    </xf>
    <xf numFmtId="0" fontId="0" fillId="0" borderId="63" xfId="0" applyBorder="1" applyAlignment="1">
      <alignment horizontal="center" vertical="center" wrapText="1"/>
    </xf>
    <xf numFmtId="0" fontId="0" fillId="0" borderId="64" xfId="0" applyBorder="1" applyAlignment="1">
      <alignment horizontal="center" vertical="center" wrapText="1"/>
    </xf>
    <xf numFmtId="0" fontId="0" fillId="0" borderId="17" xfId="0" applyFill="1" applyBorder="1" applyAlignment="1" applyProtection="1">
      <alignment vertical="top" wrapText="1"/>
      <protection locked="0"/>
    </xf>
    <xf numFmtId="0" fontId="0" fillId="0" borderId="36" xfId="0" applyBorder="1" applyAlignment="1" applyProtection="1">
      <alignment vertical="top" wrapText="1"/>
      <protection locked="0"/>
    </xf>
    <xf numFmtId="0" fontId="0" fillId="0" borderId="69" xfId="0" applyBorder="1" applyAlignment="1" applyProtection="1">
      <alignment vertical="top" wrapText="1"/>
      <protection locked="0"/>
    </xf>
    <xf numFmtId="0" fontId="0" fillId="0" borderId="19" xfId="0" applyFill="1" applyBorder="1" applyAlignment="1" applyProtection="1">
      <alignment horizontal="center" vertical="top" wrapText="1"/>
      <protection locked="0"/>
    </xf>
    <xf numFmtId="0" fontId="0" fillId="0" borderId="63" xfId="0" applyFill="1" applyBorder="1" applyAlignment="1" applyProtection="1">
      <alignment horizontal="center" vertical="top" wrapText="1"/>
      <protection locked="0"/>
    </xf>
    <xf numFmtId="0" fontId="0" fillId="0" borderId="64" xfId="0" applyFill="1" applyBorder="1" applyAlignment="1" applyProtection="1">
      <alignment horizontal="center" vertical="top" wrapText="1"/>
      <protection locked="0"/>
    </xf>
    <xf numFmtId="0" fontId="0" fillId="0" borderId="29" xfId="0" applyFill="1" applyBorder="1" applyAlignment="1" applyProtection="1">
      <alignment horizontal="center" vertical="top" wrapText="1"/>
      <protection locked="0"/>
    </xf>
    <xf numFmtId="0" fontId="0" fillId="0" borderId="0" xfId="0" applyFill="1" applyBorder="1" applyAlignment="1" applyProtection="1">
      <alignment horizontal="center" vertical="top" wrapText="1"/>
      <protection locked="0"/>
    </xf>
    <xf numFmtId="0" fontId="0" fillId="0" borderId="68" xfId="0" applyFill="1" applyBorder="1" applyAlignment="1" applyProtection="1">
      <alignment horizontal="center" vertical="top" wrapText="1"/>
      <protection locked="0"/>
    </xf>
    <xf numFmtId="0" fontId="0" fillId="0" borderId="17" xfId="0" applyFill="1" applyBorder="1" applyAlignment="1" applyProtection="1">
      <alignment horizontal="center" vertical="top" wrapText="1"/>
      <protection locked="0"/>
    </xf>
    <xf numFmtId="0" fontId="0" fillId="0" borderId="36" xfId="0" applyFill="1" applyBorder="1" applyAlignment="1" applyProtection="1">
      <alignment horizontal="center" vertical="top" wrapText="1"/>
      <protection locked="0"/>
    </xf>
    <xf numFmtId="0" fontId="0" fillId="0" borderId="69" xfId="0" applyFill="1" applyBorder="1" applyAlignment="1" applyProtection="1">
      <alignment horizontal="center" vertical="top" wrapText="1"/>
      <protection locked="0"/>
    </xf>
    <xf numFmtId="0" fontId="42" fillId="29" borderId="16" xfId="0" applyFont="1" applyFill="1" applyBorder="1" applyAlignment="1">
      <alignment horizontal="center"/>
    </xf>
    <xf numFmtId="0" fontId="42" fillId="29" borderId="14" xfId="0" applyFont="1" applyFill="1" applyBorder="1" applyAlignment="1">
      <alignment horizontal="center"/>
    </xf>
    <xf numFmtId="0" fontId="68" fillId="29" borderId="10" xfId="0" applyFont="1" applyFill="1" applyBorder="1" applyAlignment="1">
      <alignment horizontal="center" vertical="justify"/>
    </xf>
    <xf numFmtId="0" fontId="68" fillId="29" borderId="28" xfId="0" applyFont="1" applyFill="1" applyBorder="1" applyAlignment="1">
      <alignment horizontal="center" vertical="justify"/>
    </xf>
    <xf numFmtId="0" fontId="77" fillId="33" borderId="118" xfId="0" applyFont="1" applyFill="1" applyBorder="1" applyAlignment="1">
      <alignment horizontal="center" vertical="top"/>
    </xf>
    <xf numFmtId="0" fontId="77" fillId="33" borderId="22" xfId="0" applyFont="1" applyFill="1" applyBorder="1" applyAlignment="1">
      <alignment horizontal="center" vertical="top"/>
    </xf>
    <xf numFmtId="0" fontId="42" fillId="29" borderId="60" xfId="0" applyFont="1" applyFill="1" applyBorder="1" applyAlignment="1">
      <alignment horizontal="center"/>
    </xf>
    <xf numFmtId="0" fontId="23" fillId="29" borderId="48" xfId="0" applyFont="1" applyFill="1" applyBorder="1" applyAlignment="1">
      <alignment horizontal="center" vertical="center" wrapText="1"/>
    </xf>
    <xf numFmtId="0" fontId="23" fillId="29" borderId="15" xfId="0" applyFont="1" applyFill="1" applyBorder="1" applyAlignment="1">
      <alignment horizontal="center" vertical="center" wrapText="1"/>
    </xf>
    <xf numFmtId="0" fontId="23" fillId="29" borderId="31" xfId="0" applyFont="1" applyFill="1" applyBorder="1" applyAlignment="1">
      <alignment horizontal="center" vertical="center" wrapText="1"/>
    </xf>
    <xf numFmtId="0" fontId="68" fillId="29" borderId="93" xfId="0" applyFont="1" applyFill="1" applyBorder="1" applyAlignment="1">
      <alignment horizontal="center" vertical="center"/>
    </xf>
    <xf numFmtId="0" fontId="68" fillId="29" borderId="82" xfId="0" applyFont="1" applyFill="1" applyBorder="1" applyAlignment="1">
      <alignment horizontal="center" vertical="center"/>
    </xf>
    <xf numFmtId="0" fontId="68" fillId="29" borderId="81" xfId="0" applyFont="1" applyFill="1" applyBorder="1" applyAlignment="1">
      <alignment horizontal="center" vertical="center"/>
    </xf>
    <xf numFmtId="0" fontId="70" fillId="29" borderId="30" xfId="0" applyFont="1" applyFill="1" applyBorder="1" applyAlignment="1">
      <alignment horizontal="center"/>
    </xf>
    <xf numFmtId="0" fontId="70" fillId="29" borderId="15" xfId="0" applyFont="1" applyFill="1" applyBorder="1" applyAlignment="1">
      <alignment horizontal="center"/>
    </xf>
    <xf numFmtId="0" fontId="39" fillId="29" borderId="15" xfId="0" applyFont="1" applyFill="1" applyBorder="1" applyAlignment="1">
      <alignment horizontal="center" vertical="center" wrapText="1"/>
    </xf>
    <xf numFmtId="0" fontId="39" fillId="29" borderId="31" xfId="0" applyFont="1" applyFill="1" applyBorder="1" applyAlignment="1">
      <alignment horizontal="center" vertical="center" wrapText="1"/>
    </xf>
    <xf numFmtId="2" fontId="76" fillId="29" borderId="93" xfId="0" quotePrefix="1" applyNumberFormat="1" applyFont="1" applyFill="1" applyBorder="1" applyAlignment="1">
      <alignment horizontal="right"/>
    </xf>
    <xf numFmtId="2" fontId="76" fillId="29" borderId="82" xfId="0" quotePrefix="1" applyNumberFormat="1" applyFont="1" applyFill="1" applyBorder="1" applyAlignment="1">
      <alignment horizontal="right"/>
    </xf>
    <xf numFmtId="0" fontId="23" fillId="29" borderId="10" xfId="0" applyFont="1" applyFill="1" applyBorder="1" applyAlignment="1">
      <alignment horizontal="center" vertical="center" wrapText="1"/>
    </xf>
    <xf numFmtId="0" fontId="23" fillId="29" borderId="28" xfId="0" applyFont="1" applyFill="1" applyBorder="1" applyAlignment="1">
      <alignment horizontal="center" vertical="center" wrapText="1"/>
    </xf>
    <xf numFmtId="0" fontId="69" fillId="29" borderId="16" xfId="0" applyFont="1" applyFill="1" applyBorder="1" applyAlignment="1">
      <alignment horizontal="center" vertical="center"/>
    </xf>
    <xf numFmtId="0" fontId="69" fillId="29" borderId="14" xfId="0" applyFont="1" applyFill="1" applyBorder="1" applyAlignment="1">
      <alignment horizontal="center" vertical="center"/>
    </xf>
    <xf numFmtId="0" fontId="69" fillId="29" borderId="60" xfId="0" applyFont="1" applyFill="1" applyBorder="1" applyAlignment="1">
      <alignment horizontal="center" vertical="center"/>
    </xf>
    <xf numFmtId="0" fontId="79" fillId="30" borderId="30" xfId="0" applyFont="1" applyFill="1" applyBorder="1" applyAlignment="1">
      <alignment horizontal="center"/>
    </xf>
    <xf numFmtId="0" fontId="79" fillId="30" borderId="15" xfId="0" applyFont="1" applyFill="1" applyBorder="1" applyAlignment="1">
      <alignment horizontal="center"/>
    </xf>
    <xf numFmtId="0" fontId="79" fillId="30" borderId="31" xfId="0" applyFont="1" applyFill="1" applyBorder="1" applyAlignment="1">
      <alignment horizontal="center"/>
    </xf>
    <xf numFmtId="0" fontId="79" fillId="33" borderId="30" xfId="0" applyFont="1" applyFill="1" applyBorder="1" applyAlignment="1">
      <alignment horizontal="center"/>
    </xf>
    <xf numFmtId="0" fontId="79" fillId="33" borderId="15" xfId="0" applyFont="1" applyFill="1" applyBorder="1" applyAlignment="1">
      <alignment horizontal="center"/>
    </xf>
    <xf numFmtId="0" fontId="79" fillId="33" borderId="31" xfId="0" applyFont="1" applyFill="1" applyBorder="1" applyAlignment="1">
      <alignment horizontal="center"/>
    </xf>
    <xf numFmtId="0" fontId="0" fillId="29" borderId="119" xfId="0" applyFill="1" applyBorder="1" applyAlignment="1">
      <alignment vertical="top" wrapText="1"/>
    </xf>
    <xf numFmtId="0" fontId="0" fillId="29" borderId="120" xfId="0" applyFill="1" applyBorder="1" applyAlignment="1">
      <alignment vertical="top" wrapText="1"/>
    </xf>
    <xf numFmtId="0" fontId="0" fillId="29" borderId="76" xfId="0" applyFill="1" applyBorder="1" applyAlignment="1">
      <alignment vertical="top" wrapText="1"/>
    </xf>
    <xf numFmtId="0" fontId="79" fillId="30" borderId="30" xfId="0" applyNumberFormat="1" applyFont="1" applyFill="1" applyBorder="1" applyAlignment="1">
      <alignment horizontal="center"/>
    </xf>
    <xf numFmtId="0" fontId="79" fillId="30" borderId="15" xfId="0" applyNumberFormat="1" applyFont="1" applyFill="1" applyBorder="1" applyAlignment="1">
      <alignment horizontal="center"/>
    </xf>
    <xf numFmtId="0" fontId="79" fillId="30" borderId="31" xfId="0" applyNumberFormat="1" applyFont="1" applyFill="1" applyBorder="1" applyAlignment="1">
      <alignment horizontal="center"/>
    </xf>
    <xf numFmtId="0" fontId="0" fillId="29" borderId="87" xfId="0" applyFill="1" applyBorder="1" applyAlignment="1">
      <alignment vertical="top" wrapText="1"/>
    </xf>
    <xf numFmtId="0" fontId="79" fillId="30" borderId="30" xfId="0" applyFont="1" applyFill="1" applyBorder="1" applyAlignment="1">
      <alignment horizontal="center" wrapText="1"/>
    </xf>
    <xf numFmtId="0" fontId="0" fillId="29" borderId="119" xfId="0" applyFill="1" applyBorder="1" applyAlignment="1">
      <alignment horizontal="left" vertical="top" wrapText="1"/>
    </xf>
    <xf numFmtId="0" fontId="0" fillId="29" borderId="120" xfId="0" applyFill="1" applyBorder="1" applyAlignment="1">
      <alignment horizontal="left" vertical="top" wrapText="1"/>
    </xf>
    <xf numFmtId="0" fontId="0" fillId="29" borderId="76" xfId="0" applyFill="1" applyBorder="1" applyAlignment="1">
      <alignment horizontal="left" vertical="top" wrapText="1"/>
    </xf>
  </cellXfs>
  <cellStyles count="42">
    <cellStyle name="20 % - Accent1" xfId="1" builtinId="30" customBuiltin="1"/>
    <cellStyle name="20 % - Accent2" xfId="2" builtinId="34" customBuiltin="1"/>
    <cellStyle name="20 % - Accent3" xfId="3" builtinId="38" customBuiltin="1"/>
    <cellStyle name="20 % - Accent4" xfId="4" builtinId="42" customBuiltin="1"/>
    <cellStyle name="20 % - Accent5" xfId="5" builtinId="46" customBuiltin="1"/>
    <cellStyle name="20 % - Accent6" xfId="6" builtinId="50" customBuiltin="1"/>
    <cellStyle name="40 % - Accent1" xfId="7" builtinId="31" customBuiltin="1"/>
    <cellStyle name="40 % - Accent2" xfId="8" builtinId="35" customBuiltin="1"/>
    <cellStyle name="40 % - Accent3" xfId="9" builtinId="39" customBuiltin="1"/>
    <cellStyle name="40 % - Accent4" xfId="10" builtinId="43" customBuiltin="1"/>
    <cellStyle name="40 % - Accent5" xfId="11" builtinId="47" customBuiltin="1"/>
    <cellStyle name="40 % - Accent6" xfId="12" builtinId="51" customBuiltin="1"/>
    <cellStyle name="60 % - Accent1" xfId="13" builtinId="32" customBuiltin="1"/>
    <cellStyle name="60 % - Accent2" xfId="14" builtinId="36" customBuiltin="1"/>
    <cellStyle name="60 % - Accent3" xfId="15" builtinId="40" customBuiltin="1"/>
    <cellStyle name="60 % - Accent4" xfId="16" builtinId="44" customBuiltin="1"/>
    <cellStyle name="60 % - Accent5" xfId="17" builtinId="48" customBuiltin="1"/>
    <cellStyle name="60 %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Avertissement" xfId="25" builtinId="11" customBuiltin="1"/>
    <cellStyle name="Calcul" xfId="26" builtinId="22" customBuiltin="1"/>
    <cellStyle name="Cellule liée" xfId="27" builtinId="24" customBuiltin="1"/>
    <cellStyle name="Entrée" xfId="29" builtinId="20" customBuiltin="1"/>
    <cellStyle name="Insatisfaisant" xfId="30" builtinId="27" customBuiltin="1"/>
    <cellStyle name="Neutre" xfId="31" builtinId="28" customBuiltin="1"/>
    <cellStyle name="Normal" xfId="0" builtinId="0"/>
    <cellStyle name="Note" xfId="28" builtinId="10" customBuiltin="1"/>
    <cellStyle name="Satisfaisant" xfId="32" builtinId="26" customBuiltin="1"/>
    <cellStyle name="Sortie" xfId="33" builtinId="21" customBuiltin="1"/>
    <cellStyle name="Texte explicatif" xfId="34" builtinId="53" customBuiltin="1"/>
    <cellStyle name="Titre" xfId="35" builtinId="15" customBuiltin="1"/>
    <cellStyle name="Titre 1" xfId="36" builtinId="16" customBuiltin="1"/>
    <cellStyle name="Titre 2" xfId="37" builtinId="17" customBuiltin="1"/>
    <cellStyle name="Titre 3" xfId="38" builtinId="18" customBuiltin="1"/>
    <cellStyle name="Titre 4" xfId="39" builtinId="19" customBuiltin="1"/>
    <cellStyle name="Total" xfId="40" builtinId="25" customBuiltin="1"/>
    <cellStyle name="Vérification" xfId="41" builtinId="23" customBuiltin="1"/>
  </cellStyles>
  <dxfs count="22">
    <dxf>
      <font>
        <b/>
        <i val="0"/>
        <condense val="0"/>
        <extend val="0"/>
        <color indexed="11"/>
      </font>
    </dxf>
    <dxf>
      <font>
        <b/>
        <i val="0"/>
        <condense val="0"/>
        <extend val="0"/>
        <color indexed="10"/>
      </font>
    </dxf>
    <dxf>
      <font>
        <b val="0"/>
        <i val="0"/>
        <condense val="0"/>
        <extend val="0"/>
        <color indexed="11"/>
      </font>
    </dxf>
    <dxf>
      <font>
        <b/>
        <i val="0"/>
        <condense val="0"/>
        <extend val="0"/>
        <color indexed="10"/>
      </font>
    </dxf>
    <dxf>
      <font>
        <b val="0"/>
        <i val="0"/>
        <condense val="0"/>
        <extend val="0"/>
        <color indexed="57"/>
      </font>
    </dxf>
    <dxf>
      <font>
        <b/>
        <i val="0"/>
        <condense val="0"/>
        <extend val="0"/>
        <color indexed="10"/>
      </font>
    </dxf>
    <dxf>
      <font>
        <condense val="0"/>
        <extend val="0"/>
        <color indexed="48"/>
      </font>
      <fill>
        <patternFill>
          <bgColor indexed="48"/>
        </patternFill>
      </fill>
    </dxf>
    <dxf>
      <font>
        <condense val="0"/>
        <extend val="0"/>
        <color indexed="48"/>
      </font>
      <fill>
        <patternFill>
          <bgColor indexed="48"/>
        </patternFill>
      </fill>
    </dxf>
    <dxf>
      <font>
        <condense val="0"/>
        <extend val="0"/>
        <color indexed="52"/>
      </font>
      <fill>
        <patternFill>
          <bgColor indexed="52"/>
        </patternFill>
      </fill>
    </dxf>
    <dxf>
      <font>
        <b val="0"/>
        <i val="0"/>
        <condense val="0"/>
        <extend val="0"/>
        <color indexed="11"/>
      </font>
    </dxf>
    <dxf>
      <font>
        <b/>
        <i val="0"/>
        <condense val="0"/>
        <extend val="0"/>
        <color indexed="10"/>
      </font>
    </dxf>
    <dxf>
      <font>
        <b val="0"/>
        <i val="0"/>
        <condense val="0"/>
        <extend val="0"/>
        <color indexed="11"/>
      </font>
    </dxf>
    <dxf>
      <font>
        <b/>
        <i val="0"/>
        <condense val="0"/>
        <extend val="0"/>
        <color indexed="10"/>
      </font>
    </dxf>
    <dxf>
      <font>
        <b val="0"/>
        <i val="0"/>
        <condense val="0"/>
        <extend val="0"/>
        <color indexed="57"/>
      </font>
    </dxf>
    <dxf>
      <font>
        <b/>
        <i val="0"/>
        <condense val="0"/>
        <extend val="0"/>
        <color indexed="10"/>
      </font>
    </dxf>
    <dxf>
      <font>
        <color auto="1"/>
      </font>
      <fill>
        <patternFill>
          <bgColor rgb="FF0070C0"/>
        </patternFill>
      </fill>
    </dxf>
    <dxf>
      <font>
        <b/>
        <i val="0"/>
        <condense val="0"/>
        <extend val="0"/>
        <color auto="1"/>
      </font>
      <fill>
        <patternFill>
          <bgColor indexed="10"/>
        </patternFill>
      </fill>
    </dxf>
    <dxf>
      <font>
        <b/>
        <i val="0"/>
        <condense val="0"/>
        <extend val="0"/>
        <color auto="1"/>
      </font>
      <fill>
        <patternFill>
          <bgColor indexed="52"/>
        </patternFill>
      </fill>
    </dxf>
    <dxf>
      <font>
        <b/>
        <i val="0"/>
        <condense val="0"/>
        <extend val="0"/>
        <color auto="1"/>
      </font>
      <fill>
        <patternFill>
          <bgColor indexed="51"/>
        </patternFill>
      </fill>
    </dxf>
    <dxf>
      <font>
        <b/>
        <i val="0"/>
        <condense val="0"/>
        <extend val="0"/>
        <color auto="1"/>
      </font>
      <fill>
        <patternFill>
          <bgColor indexed="51"/>
        </patternFill>
      </fill>
    </dxf>
    <dxf>
      <font>
        <b/>
        <i val="0"/>
        <condense val="0"/>
        <extend val="0"/>
        <color auto="1"/>
      </font>
      <fill>
        <patternFill>
          <bgColor indexed="17"/>
        </patternFill>
      </fill>
    </dxf>
    <dxf>
      <font>
        <b/>
        <i val="0"/>
        <condense val="0"/>
        <extend val="0"/>
        <color auto="1"/>
      </font>
      <fill>
        <patternFill>
          <bgColor indexed="1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173419773095632"/>
          <c:y val="0.14578023320141861"/>
          <c:w val="0.43435980551053482"/>
          <c:h val="0.68542285084175547"/>
        </c:manualLayout>
      </c:layout>
      <c:radarChart>
        <c:radarStyle val="filled"/>
        <c:varyColors val="0"/>
        <c:ser>
          <c:idx val="0"/>
          <c:order val="0"/>
          <c:tx>
            <c:strRef>
              <c:f>calculs!$B$6</c:f>
              <c:strCache>
                <c:ptCount val="1"/>
                <c:pt idx="0">
                  <c:v>Ressenti</c:v>
                </c:pt>
              </c:strCache>
            </c:strRef>
          </c:tx>
          <c:spPr>
            <a:solidFill>
              <a:srgbClr val="FFFF00"/>
            </a:solidFill>
            <a:ln w="38100">
              <a:solidFill>
                <a:srgbClr val="800080"/>
              </a:solidFill>
              <a:prstDash val="solid"/>
            </a:ln>
          </c:spPr>
          <c:cat>
            <c:strRef>
              <c:f>calculs!$A$7:$A$11</c:f>
              <c:strCache>
                <c:ptCount val="5"/>
                <c:pt idx="0">
                  <c:v>     (1) - Responsabilité de la direction</c:v>
                </c:pt>
                <c:pt idx="1">
                  <c:v>     (2) - Système de management Qualité</c:v>
                </c:pt>
                <c:pt idx="2">
                  <c:v>     (3) - Management des Ressources</c:v>
                </c:pt>
                <c:pt idx="3">
                  <c:v>     (4) - Mesures, analyse et amélioration</c:v>
                </c:pt>
                <c:pt idx="4">
                  <c:v>     (5) - Réalisation du produit</c:v>
                </c:pt>
              </c:strCache>
            </c:strRef>
          </c:cat>
          <c:val>
            <c:numRef>
              <c:f>calculs!$B$7:$B$11</c:f>
              <c:numCache>
                <c:formatCode>0.00</c:formatCode>
                <c:ptCount val="5"/>
                <c:pt idx="0">
                  <c:v>2.5</c:v>
                </c:pt>
                <c:pt idx="1">
                  <c:v>1.75</c:v>
                </c:pt>
                <c:pt idx="2">
                  <c:v>1.4</c:v>
                </c:pt>
                <c:pt idx="3">
                  <c:v>2.3333333333333335</c:v>
                </c:pt>
                <c:pt idx="4">
                  <c:v>1.3333333333333333</c:v>
                </c:pt>
              </c:numCache>
            </c:numRef>
          </c:val>
          <c:extLst>
            <c:ext xmlns:c16="http://schemas.microsoft.com/office/drawing/2014/chart" uri="{C3380CC4-5D6E-409C-BE32-E72D297353CC}">
              <c16:uniqueId val="{00000000-68AA-473D-83CD-D61C05394928}"/>
            </c:ext>
          </c:extLst>
        </c:ser>
        <c:ser>
          <c:idx val="1"/>
          <c:order val="1"/>
          <c:tx>
            <c:strRef>
              <c:f>calculs!$D$6</c:f>
              <c:strCache>
                <c:ptCount val="1"/>
                <c:pt idx="0">
                  <c:v>Eat des lieux</c:v>
                </c:pt>
              </c:strCache>
            </c:strRef>
          </c:tx>
          <c:spPr>
            <a:noFill/>
            <a:ln w="38100">
              <a:solidFill>
                <a:srgbClr val="008000"/>
              </a:solidFill>
              <a:prstDash val="solid"/>
            </a:ln>
          </c:spPr>
          <c:cat>
            <c:strRef>
              <c:f>calculs!$A$7:$A$11</c:f>
              <c:strCache>
                <c:ptCount val="5"/>
                <c:pt idx="0">
                  <c:v>     (1) - Responsabilité de la direction</c:v>
                </c:pt>
                <c:pt idx="1">
                  <c:v>     (2) - Système de management Qualité</c:v>
                </c:pt>
                <c:pt idx="2">
                  <c:v>     (3) - Management des Ressources</c:v>
                </c:pt>
                <c:pt idx="3">
                  <c:v>     (4) - Mesures, analyse et amélioration</c:v>
                </c:pt>
                <c:pt idx="4">
                  <c:v>     (5) - Réalisation du produit</c:v>
                </c:pt>
              </c:strCache>
            </c:strRef>
          </c:cat>
          <c:val>
            <c:numRef>
              <c:f>calculs!$D$7:$D$11</c:f>
              <c:numCache>
                <c:formatCode>0.00</c:formatCode>
                <c:ptCount val="5"/>
                <c:pt idx="0">
                  <c:v>1.5</c:v>
                </c:pt>
                <c:pt idx="1">
                  <c:v>2</c:v>
                </c:pt>
                <c:pt idx="2">
                  <c:v>2</c:v>
                </c:pt>
                <c:pt idx="3">
                  <c:v>3.3333333333333335</c:v>
                </c:pt>
                <c:pt idx="4">
                  <c:v>2.3333333333333335</c:v>
                </c:pt>
              </c:numCache>
            </c:numRef>
          </c:val>
          <c:extLst>
            <c:ext xmlns:c16="http://schemas.microsoft.com/office/drawing/2014/chart" uri="{C3380CC4-5D6E-409C-BE32-E72D297353CC}">
              <c16:uniqueId val="{00000001-68AA-473D-83CD-D61C05394928}"/>
            </c:ext>
          </c:extLst>
        </c:ser>
        <c:dLbls>
          <c:showLegendKey val="0"/>
          <c:showVal val="0"/>
          <c:showCatName val="0"/>
          <c:showSerName val="0"/>
          <c:showPercent val="0"/>
          <c:showBubbleSize val="0"/>
        </c:dLbls>
        <c:axId val="68302336"/>
        <c:axId val="68303872"/>
      </c:radarChart>
      <c:catAx>
        <c:axId val="68302336"/>
        <c:scaling>
          <c:orientation val="minMax"/>
        </c:scaling>
        <c:delete val="0"/>
        <c:axPos val="b"/>
        <c:majorGridlines>
          <c:spPr>
            <a:ln w="3175">
              <a:solidFill>
                <a:srgbClr val="000000"/>
              </a:solidFill>
              <a:prstDash val="solid"/>
            </a:ln>
          </c:spPr>
        </c:majorGridlines>
        <c:numFmt formatCode="General" sourceLinked="1"/>
        <c:majorTickMark val="out"/>
        <c:minorTickMark val="none"/>
        <c:tickLblPos val="nextTo"/>
        <c:txPr>
          <a:bodyPr rot="0" vert="horz"/>
          <a:lstStyle/>
          <a:p>
            <a:pPr>
              <a:defRPr sz="800" b="1" i="0" u="none" strike="noStrike" baseline="0">
                <a:solidFill>
                  <a:srgbClr val="000000"/>
                </a:solidFill>
                <a:latin typeface="Arial"/>
                <a:ea typeface="Arial"/>
                <a:cs typeface="Arial"/>
              </a:defRPr>
            </a:pPr>
            <a:endParaRPr lang="fr-FR"/>
          </a:p>
        </c:txPr>
        <c:crossAx val="68303872"/>
        <c:crosses val="autoZero"/>
        <c:auto val="0"/>
        <c:lblAlgn val="ctr"/>
        <c:lblOffset val="100"/>
        <c:noMultiLvlLbl val="0"/>
      </c:catAx>
      <c:valAx>
        <c:axId val="68303872"/>
        <c:scaling>
          <c:orientation val="minMax"/>
          <c:max val="4"/>
        </c:scaling>
        <c:delete val="0"/>
        <c:axPos val="l"/>
        <c:majorGridlines>
          <c:spPr>
            <a:ln w="3175">
              <a:solidFill>
                <a:srgbClr val="000000"/>
              </a:solidFill>
              <a:prstDash val="solid"/>
            </a:ln>
          </c:spPr>
        </c:majorGridlines>
        <c:numFmt formatCode="0.00" sourceLinked="1"/>
        <c:majorTickMark val="cross"/>
        <c:minorTickMark val="none"/>
        <c:tickLblPos val="nextTo"/>
        <c:spPr>
          <a:ln w="3175">
            <a:solidFill>
              <a:srgbClr val="000000"/>
            </a:solidFill>
            <a:prstDash val="solid"/>
          </a:ln>
        </c:spPr>
        <c:txPr>
          <a:bodyPr rot="0" vert="horz"/>
          <a:lstStyle/>
          <a:p>
            <a:pPr>
              <a:defRPr sz="825" b="1" i="0" u="none" strike="noStrike" baseline="0">
                <a:solidFill>
                  <a:srgbClr val="000000"/>
                </a:solidFill>
                <a:latin typeface="Arial"/>
                <a:ea typeface="Arial"/>
                <a:cs typeface="Arial"/>
              </a:defRPr>
            </a:pPr>
            <a:endParaRPr lang="fr-FR"/>
          </a:p>
        </c:txPr>
        <c:crossAx val="68302336"/>
        <c:crosses val="autoZero"/>
        <c:crossBetween val="between"/>
        <c:majorUnit val="1"/>
        <c:minorUnit val="0.1"/>
      </c:valAx>
      <c:spPr>
        <a:noFill/>
        <a:ln w="25400">
          <a:noFill/>
        </a:ln>
      </c:spPr>
    </c:plotArea>
    <c:legend>
      <c:legendPos val="r"/>
      <c:layout>
        <c:manualLayout>
          <c:xMode val="edge"/>
          <c:yMode val="edge"/>
          <c:x val="0.54781199351701781"/>
          <c:y val="0.83887575434144923"/>
          <c:w val="0.40356564019448948"/>
          <c:h val="5.6265984654731455E-2"/>
        </c:manualLayout>
      </c:layout>
      <c:overlay val="0"/>
      <c:spPr>
        <a:solidFill>
          <a:srgbClr val="FFFFFF"/>
        </a:solidFill>
        <a:ln w="3175">
          <a:solidFill>
            <a:srgbClr val="000000"/>
          </a:solidFill>
          <a:prstDash val="solid"/>
        </a:ln>
      </c:spPr>
      <c:txPr>
        <a:bodyPr/>
        <a:lstStyle/>
        <a:p>
          <a:pPr>
            <a:defRPr sz="755" b="0" i="0" u="none" strike="noStrike" baseline="0">
              <a:solidFill>
                <a:srgbClr val="000000"/>
              </a:solidFill>
              <a:latin typeface="Arial"/>
              <a:ea typeface="Arial"/>
              <a:cs typeface="Arial"/>
            </a:defRPr>
          </a:pPr>
          <a:endParaRPr lang="fr-FR"/>
        </a:p>
      </c:txPr>
    </c:legend>
    <c:plotVisOnly val="1"/>
    <c:dispBlanksAs val="gap"/>
    <c:showDLblsOverMax val="0"/>
  </c:chart>
  <c:spPr>
    <a:solidFill>
      <a:srgbClr val="FFFFFF"/>
    </a:solidFill>
    <a:ln w="3175">
      <a:solidFill>
        <a:srgbClr val="000000"/>
      </a:solidFill>
      <a:prstDash val="solid"/>
    </a:ln>
  </c:spPr>
  <c:txPr>
    <a:bodyPr/>
    <a:lstStyle/>
    <a:p>
      <a:pPr>
        <a:defRPr sz="825" b="0" i="0" u="none" strike="noStrike" baseline="0">
          <a:solidFill>
            <a:srgbClr val="000000"/>
          </a:solidFill>
          <a:latin typeface="Arial"/>
          <a:ea typeface="Arial"/>
          <a:cs typeface="Arial"/>
        </a:defRPr>
      </a:pPr>
      <a:endParaRPr lang="fr-FR"/>
    </a:p>
  </c:txPr>
  <c:printSettings>
    <c:headerFooter alignWithMargins="0"/>
    <c:pageMargins b="0.98425196899999956" l="0.78740157499999996" r="0.78740157499999996" t="0.98425196899999956" header="0.49212598450000089" footer="0.49212598450000089"/>
    <c:pageSetup orientation="landscape"/>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2382088689467082E-2"/>
          <c:y val="8.7460463562223228E-2"/>
          <c:w val="0.92051979316835197"/>
          <c:h val="0.83903107817010536"/>
        </c:manualLayout>
      </c:layout>
      <c:pieChart>
        <c:varyColors val="1"/>
        <c:ser>
          <c:idx val="0"/>
          <c:order val="0"/>
          <c:spPr>
            <a:ln>
              <a:solidFill>
                <a:sysClr val="windowText" lastClr="000000"/>
              </a:solidFill>
            </a:ln>
            <a:effectLst/>
          </c:spPr>
          <c:explosion val="5"/>
          <c:dPt>
            <c:idx val="0"/>
            <c:bubble3D val="0"/>
            <c:spPr>
              <a:solidFill>
                <a:srgbClr val="FFC000"/>
              </a:solidFill>
              <a:ln>
                <a:solidFill>
                  <a:sysClr val="windowText" lastClr="000000"/>
                </a:solidFill>
              </a:ln>
              <a:effectLst/>
              <a:scene3d>
                <a:camera prst="orthographicFront"/>
                <a:lightRig rig="threePt" dir="t"/>
              </a:scene3d>
              <a:sp3d>
                <a:bevelT/>
              </a:sp3d>
            </c:spPr>
            <c:extLst>
              <c:ext xmlns:c16="http://schemas.microsoft.com/office/drawing/2014/chart" uri="{C3380CC4-5D6E-409C-BE32-E72D297353CC}">
                <c16:uniqueId val="{00000000-54A3-4E0C-AC6F-A2080670729F}"/>
              </c:ext>
            </c:extLst>
          </c:dPt>
          <c:dPt>
            <c:idx val="1"/>
            <c:bubble3D val="0"/>
            <c:spPr>
              <a:solidFill>
                <a:srgbClr val="FFE285"/>
              </a:solidFill>
              <a:ln>
                <a:solidFill>
                  <a:sysClr val="windowText" lastClr="000000"/>
                </a:solidFill>
              </a:ln>
              <a:effectLst/>
            </c:spPr>
            <c:extLst>
              <c:ext xmlns:c16="http://schemas.microsoft.com/office/drawing/2014/chart" uri="{C3380CC4-5D6E-409C-BE32-E72D297353CC}">
                <c16:uniqueId val="{00000001-54A3-4E0C-AC6F-A2080670729F}"/>
              </c:ext>
            </c:extLst>
          </c:dPt>
          <c:dPt>
            <c:idx val="2"/>
            <c:bubble3D val="0"/>
            <c:spPr>
              <a:solidFill>
                <a:srgbClr val="336600"/>
              </a:solidFill>
              <a:ln>
                <a:solidFill>
                  <a:schemeClr val="tx1"/>
                </a:solidFill>
              </a:ln>
              <a:effectLst>
                <a:outerShdw blurRad="50800" dist="50800" dir="5400000" algn="ctr" rotWithShape="0">
                  <a:srgbClr val="000000">
                    <a:alpha val="64000"/>
                  </a:srgbClr>
                </a:outerShdw>
              </a:effectLst>
              <a:scene3d>
                <a:camera prst="orthographicFront"/>
                <a:lightRig rig="threePt" dir="t"/>
              </a:scene3d>
              <a:sp3d>
                <a:bevelT/>
              </a:sp3d>
            </c:spPr>
            <c:extLst>
              <c:ext xmlns:c16="http://schemas.microsoft.com/office/drawing/2014/chart" uri="{C3380CC4-5D6E-409C-BE32-E72D297353CC}">
                <c16:uniqueId val="{00000002-54A3-4E0C-AC6F-A2080670729F}"/>
              </c:ext>
            </c:extLst>
          </c:dPt>
          <c:dPt>
            <c:idx val="3"/>
            <c:bubble3D val="0"/>
            <c:spPr>
              <a:solidFill>
                <a:schemeClr val="accent3">
                  <a:lumMod val="75000"/>
                </a:schemeClr>
              </a:solidFill>
              <a:ln>
                <a:solidFill>
                  <a:sysClr val="windowText" lastClr="000000"/>
                </a:solidFill>
              </a:ln>
              <a:effectLst/>
            </c:spPr>
            <c:extLst>
              <c:ext xmlns:c16="http://schemas.microsoft.com/office/drawing/2014/chart" uri="{C3380CC4-5D6E-409C-BE32-E72D297353CC}">
                <c16:uniqueId val="{00000003-54A3-4E0C-AC6F-A2080670729F}"/>
              </c:ext>
            </c:extLst>
          </c:dPt>
          <c:dPt>
            <c:idx val="4"/>
            <c:bubble3D val="0"/>
            <c:spPr>
              <a:solidFill>
                <a:srgbClr val="FFFF66"/>
              </a:solidFill>
              <a:ln>
                <a:solidFill>
                  <a:sysClr val="windowText" lastClr="000000"/>
                </a:solidFill>
              </a:ln>
              <a:effectLst/>
              <a:scene3d>
                <a:camera prst="orthographicFront"/>
                <a:lightRig rig="threePt" dir="t"/>
              </a:scene3d>
              <a:sp3d>
                <a:bevelT/>
              </a:sp3d>
            </c:spPr>
            <c:extLst>
              <c:ext xmlns:c16="http://schemas.microsoft.com/office/drawing/2014/chart" uri="{C3380CC4-5D6E-409C-BE32-E72D297353CC}">
                <c16:uniqueId val="{00000004-54A3-4E0C-AC6F-A2080670729F}"/>
              </c:ext>
            </c:extLst>
          </c:dPt>
          <c:dPt>
            <c:idx val="5"/>
            <c:bubble3D val="0"/>
            <c:spPr>
              <a:solidFill>
                <a:srgbClr val="FFFFCC"/>
              </a:solidFill>
              <a:ln>
                <a:solidFill>
                  <a:sysClr val="windowText" lastClr="000000"/>
                </a:solidFill>
              </a:ln>
              <a:effectLst/>
            </c:spPr>
            <c:extLst>
              <c:ext xmlns:c16="http://schemas.microsoft.com/office/drawing/2014/chart" uri="{C3380CC4-5D6E-409C-BE32-E72D297353CC}">
                <c16:uniqueId val="{00000005-54A3-4E0C-AC6F-A2080670729F}"/>
              </c:ext>
            </c:extLst>
          </c:dPt>
          <c:dPt>
            <c:idx val="6"/>
            <c:bubble3D val="0"/>
            <c:spPr>
              <a:solidFill>
                <a:srgbClr val="00B0F0"/>
              </a:solidFill>
              <a:ln>
                <a:solidFill>
                  <a:sysClr val="windowText" lastClr="000000"/>
                </a:solidFill>
              </a:ln>
              <a:effectLst/>
              <a:scene3d>
                <a:camera prst="orthographicFront"/>
                <a:lightRig rig="threePt" dir="t"/>
              </a:scene3d>
              <a:sp3d>
                <a:bevelT/>
              </a:sp3d>
            </c:spPr>
            <c:extLst>
              <c:ext xmlns:c16="http://schemas.microsoft.com/office/drawing/2014/chart" uri="{C3380CC4-5D6E-409C-BE32-E72D297353CC}">
                <c16:uniqueId val="{00000006-54A3-4E0C-AC6F-A2080670729F}"/>
              </c:ext>
            </c:extLst>
          </c:dPt>
          <c:dPt>
            <c:idx val="7"/>
            <c:bubble3D val="0"/>
            <c:spPr>
              <a:solidFill>
                <a:srgbClr val="85E8FF"/>
              </a:solidFill>
              <a:ln>
                <a:solidFill>
                  <a:sysClr val="windowText" lastClr="000000"/>
                </a:solidFill>
              </a:ln>
              <a:effectLst/>
            </c:spPr>
            <c:extLst>
              <c:ext xmlns:c16="http://schemas.microsoft.com/office/drawing/2014/chart" uri="{C3380CC4-5D6E-409C-BE32-E72D297353CC}">
                <c16:uniqueId val="{00000007-54A3-4E0C-AC6F-A2080670729F}"/>
              </c:ext>
            </c:extLst>
          </c:dPt>
          <c:val>
            <c:numRef>
              <c:f>calculs!$N$33:$U$33</c:f>
              <c:numCache>
                <c:formatCode>0.00</c:formatCode>
                <c:ptCount val="8"/>
                <c:pt idx="0">
                  <c:v>25.0001</c:v>
                </c:pt>
                <c:pt idx="1">
                  <c:v>-9.9999999999766942E-5</c:v>
                </c:pt>
                <c:pt idx="2">
                  <c:v>20.830099999999998</c:v>
                </c:pt>
                <c:pt idx="3">
                  <c:v>4.1699000000000019</c:v>
                </c:pt>
                <c:pt idx="4">
                  <c:v>18.7501</c:v>
                </c:pt>
                <c:pt idx="5">
                  <c:v>6.2499000000000002</c:v>
                </c:pt>
                <c:pt idx="6">
                  <c:v>4.1700999999999997</c:v>
                </c:pt>
                <c:pt idx="7">
                  <c:v>20.829900000000002</c:v>
                </c:pt>
              </c:numCache>
            </c:numRef>
          </c:val>
          <c:extLst>
            <c:ext xmlns:c16="http://schemas.microsoft.com/office/drawing/2014/chart" uri="{C3380CC4-5D6E-409C-BE32-E72D297353CC}">
              <c16:uniqueId val="{00000008-54A3-4E0C-AC6F-A2080670729F}"/>
            </c:ext>
          </c:extLst>
        </c:ser>
        <c:dLbls>
          <c:showLegendKey val="0"/>
          <c:showVal val="0"/>
          <c:showCatName val="0"/>
          <c:showSerName val="0"/>
          <c:showPercent val="0"/>
          <c:showBubbleSize val="0"/>
          <c:showLeaderLines val="1"/>
        </c:dLbls>
        <c:firstSliceAng val="270"/>
      </c:pieChart>
      <c:spPr>
        <a:noFill/>
        <a:ln w="25400">
          <a:noFill/>
        </a:ln>
      </c:spPr>
    </c:plotArea>
    <c:plotVisOnly val="1"/>
    <c:dispBlanksAs val="zero"/>
    <c:showDLblsOverMax val="0"/>
  </c:chart>
  <c:spPr>
    <a:ln>
      <a:noFill/>
    </a:ln>
  </c:spPr>
  <c:printSettings>
    <c:headerFooter/>
    <c:pageMargins b="0.75000000000000178" l="0.70000000000000062" r="0.70000000000000062" t="0.75000000000000178"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2382088689467082E-2"/>
          <c:y val="8.7460463562223228E-2"/>
          <c:w val="0.92051979316835197"/>
          <c:h val="0.83903107817010536"/>
        </c:manualLayout>
      </c:layout>
      <c:pieChart>
        <c:varyColors val="1"/>
        <c:ser>
          <c:idx val="0"/>
          <c:order val="0"/>
          <c:spPr>
            <a:ln>
              <a:solidFill>
                <a:sysClr val="windowText" lastClr="000000"/>
              </a:solidFill>
            </a:ln>
            <a:effectLst/>
          </c:spPr>
          <c:explosion val="5"/>
          <c:dPt>
            <c:idx val="0"/>
            <c:bubble3D val="0"/>
            <c:spPr>
              <a:solidFill>
                <a:srgbClr val="FFC000"/>
              </a:solidFill>
              <a:ln>
                <a:solidFill>
                  <a:sysClr val="windowText" lastClr="000000"/>
                </a:solidFill>
              </a:ln>
              <a:effectLst/>
              <a:scene3d>
                <a:camera prst="orthographicFront"/>
                <a:lightRig rig="threePt" dir="t"/>
              </a:scene3d>
              <a:sp3d>
                <a:bevelT/>
              </a:sp3d>
            </c:spPr>
            <c:extLst>
              <c:ext xmlns:c16="http://schemas.microsoft.com/office/drawing/2014/chart" uri="{C3380CC4-5D6E-409C-BE32-E72D297353CC}">
                <c16:uniqueId val="{00000000-A35D-4662-BDEE-92F4D0582397}"/>
              </c:ext>
            </c:extLst>
          </c:dPt>
          <c:dPt>
            <c:idx val="1"/>
            <c:bubble3D val="0"/>
            <c:spPr>
              <a:solidFill>
                <a:srgbClr val="FFE285"/>
              </a:solidFill>
              <a:ln>
                <a:solidFill>
                  <a:sysClr val="windowText" lastClr="000000"/>
                </a:solidFill>
              </a:ln>
              <a:effectLst/>
            </c:spPr>
            <c:extLst>
              <c:ext xmlns:c16="http://schemas.microsoft.com/office/drawing/2014/chart" uri="{C3380CC4-5D6E-409C-BE32-E72D297353CC}">
                <c16:uniqueId val="{00000001-A35D-4662-BDEE-92F4D0582397}"/>
              </c:ext>
            </c:extLst>
          </c:dPt>
          <c:dPt>
            <c:idx val="2"/>
            <c:bubble3D val="0"/>
            <c:spPr>
              <a:solidFill>
                <a:srgbClr val="336600"/>
              </a:solidFill>
              <a:ln>
                <a:solidFill>
                  <a:schemeClr val="tx1"/>
                </a:solidFill>
              </a:ln>
              <a:effectLst>
                <a:outerShdw blurRad="50800" dist="50800" dir="5400000" algn="ctr" rotWithShape="0">
                  <a:srgbClr val="000000">
                    <a:alpha val="64000"/>
                  </a:srgbClr>
                </a:outerShdw>
              </a:effectLst>
              <a:scene3d>
                <a:camera prst="orthographicFront"/>
                <a:lightRig rig="threePt" dir="t"/>
              </a:scene3d>
              <a:sp3d>
                <a:bevelT/>
              </a:sp3d>
            </c:spPr>
            <c:extLst>
              <c:ext xmlns:c16="http://schemas.microsoft.com/office/drawing/2014/chart" uri="{C3380CC4-5D6E-409C-BE32-E72D297353CC}">
                <c16:uniqueId val="{00000002-A35D-4662-BDEE-92F4D0582397}"/>
              </c:ext>
            </c:extLst>
          </c:dPt>
          <c:dPt>
            <c:idx val="3"/>
            <c:bubble3D val="0"/>
            <c:spPr>
              <a:solidFill>
                <a:schemeClr val="accent3">
                  <a:lumMod val="75000"/>
                </a:schemeClr>
              </a:solidFill>
              <a:ln>
                <a:solidFill>
                  <a:sysClr val="windowText" lastClr="000000"/>
                </a:solidFill>
              </a:ln>
              <a:effectLst/>
            </c:spPr>
            <c:extLst>
              <c:ext xmlns:c16="http://schemas.microsoft.com/office/drawing/2014/chart" uri="{C3380CC4-5D6E-409C-BE32-E72D297353CC}">
                <c16:uniqueId val="{00000003-A35D-4662-BDEE-92F4D0582397}"/>
              </c:ext>
            </c:extLst>
          </c:dPt>
          <c:dPt>
            <c:idx val="4"/>
            <c:bubble3D val="0"/>
            <c:spPr>
              <a:solidFill>
                <a:srgbClr val="FFFF66"/>
              </a:solidFill>
              <a:ln>
                <a:solidFill>
                  <a:sysClr val="windowText" lastClr="000000"/>
                </a:solidFill>
              </a:ln>
              <a:effectLst/>
              <a:scene3d>
                <a:camera prst="orthographicFront"/>
                <a:lightRig rig="threePt" dir="t"/>
              </a:scene3d>
              <a:sp3d>
                <a:bevelT/>
              </a:sp3d>
            </c:spPr>
            <c:extLst>
              <c:ext xmlns:c16="http://schemas.microsoft.com/office/drawing/2014/chart" uri="{C3380CC4-5D6E-409C-BE32-E72D297353CC}">
                <c16:uniqueId val="{00000004-A35D-4662-BDEE-92F4D0582397}"/>
              </c:ext>
            </c:extLst>
          </c:dPt>
          <c:dPt>
            <c:idx val="5"/>
            <c:bubble3D val="0"/>
            <c:spPr>
              <a:solidFill>
                <a:srgbClr val="FFFFCC"/>
              </a:solidFill>
              <a:ln>
                <a:solidFill>
                  <a:sysClr val="windowText" lastClr="000000"/>
                </a:solidFill>
              </a:ln>
              <a:effectLst/>
            </c:spPr>
            <c:extLst>
              <c:ext xmlns:c16="http://schemas.microsoft.com/office/drawing/2014/chart" uri="{C3380CC4-5D6E-409C-BE32-E72D297353CC}">
                <c16:uniqueId val="{00000005-A35D-4662-BDEE-92F4D0582397}"/>
              </c:ext>
            </c:extLst>
          </c:dPt>
          <c:dPt>
            <c:idx val="6"/>
            <c:bubble3D val="0"/>
            <c:spPr>
              <a:solidFill>
                <a:srgbClr val="00B0F0"/>
              </a:solidFill>
              <a:ln>
                <a:solidFill>
                  <a:sysClr val="windowText" lastClr="000000"/>
                </a:solidFill>
              </a:ln>
              <a:effectLst/>
              <a:scene3d>
                <a:camera prst="orthographicFront"/>
                <a:lightRig rig="threePt" dir="t"/>
              </a:scene3d>
              <a:sp3d>
                <a:bevelT/>
              </a:sp3d>
            </c:spPr>
            <c:extLst>
              <c:ext xmlns:c16="http://schemas.microsoft.com/office/drawing/2014/chart" uri="{C3380CC4-5D6E-409C-BE32-E72D297353CC}">
                <c16:uniqueId val="{00000006-A35D-4662-BDEE-92F4D0582397}"/>
              </c:ext>
            </c:extLst>
          </c:dPt>
          <c:dPt>
            <c:idx val="7"/>
            <c:bubble3D val="0"/>
            <c:spPr>
              <a:solidFill>
                <a:srgbClr val="85E8FF"/>
              </a:solidFill>
              <a:ln>
                <a:solidFill>
                  <a:sysClr val="windowText" lastClr="000000"/>
                </a:solidFill>
              </a:ln>
              <a:effectLst/>
            </c:spPr>
            <c:extLst>
              <c:ext xmlns:c16="http://schemas.microsoft.com/office/drawing/2014/chart" uri="{C3380CC4-5D6E-409C-BE32-E72D297353CC}">
                <c16:uniqueId val="{00000007-A35D-4662-BDEE-92F4D0582397}"/>
              </c:ext>
            </c:extLst>
          </c:dPt>
          <c:val>
            <c:numRef>
              <c:f>calculs!$N$26:$U$26</c:f>
              <c:numCache>
                <c:formatCode>0.00</c:formatCode>
                <c:ptCount val="8"/>
                <c:pt idx="0">
                  <c:v>25.0001</c:v>
                </c:pt>
                <c:pt idx="1">
                  <c:v>-9.9999999999766942E-5</c:v>
                </c:pt>
                <c:pt idx="2">
                  <c:v>25.0001</c:v>
                </c:pt>
                <c:pt idx="3">
                  <c:v>-9.9999999999766942E-5</c:v>
                </c:pt>
                <c:pt idx="4">
                  <c:v>12.5001</c:v>
                </c:pt>
                <c:pt idx="5">
                  <c:v>12.4999</c:v>
                </c:pt>
                <c:pt idx="6">
                  <c:v>4.1700999999999997</c:v>
                </c:pt>
                <c:pt idx="7">
                  <c:v>20.829900000000002</c:v>
                </c:pt>
              </c:numCache>
            </c:numRef>
          </c:val>
          <c:extLst>
            <c:ext xmlns:c16="http://schemas.microsoft.com/office/drawing/2014/chart" uri="{C3380CC4-5D6E-409C-BE32-E72D297353CC}">
              <c16:uniqueId val="{00000008-A35D-4662-BDEE-92F4D0582397}"/>
            </c:ext>
          </c:extLst>
        </c:ser>
        <c:dLbls>
          <c:showLegendKey val="0"/>
          <c:showVal val="0"/>
          <c:showCatName val="0"/>
          <c:showSerName val="0"/>
          <c:showPercent val="0"/>
          <c:showBubbleSize val="0"/>
          <c:showLeaderLines val="1"/>
        </c:dLbls>
        <c:firstSliceAng val="270"/>
      </c:pieChart>
      <c:spPr>
        <a:noFill/>
        <a:ln w="25400">
          <a:noFill/>
        </a:ln>
      </c:spPr>
    </c:plotArea>
    <c:plotVisOnly val="1"/>
    <c:dispBlanksAs val="zero"/>
    <c:showDLblsOverMax val="0"/>
  </c:chart>
  <c:spPr>
    <a:ln>
      <a:noFill/>
    </a:ln>
    <a:effectLst/>
  </c:spPr>
  <c:printSettings>
    <c:headerFooter/>
    <c:pageMargins b="0.75000000000000178" l="0.70000000000000062" r="0.70000000000000062" t="0.75000000000000178"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2382088689467082E-2"/>
          <c:y val="8.7460463562223228E-2"/>
          <c:w val="0.92051979316835197"/>
          <c:h val="0.83903107817010536"/>
        </c:manualLayout>
      </c:layout>
      <c:pieChart>
        <c:varyColors val="1"/>
        <c:ser>
          <c:idx val="0"/>
          <c:order val="0"/>
          <c:spPr>
            <a:ln>
              <a:solidFill>
                <a:sysClr val="windowText" lastClr="000000"/>
              </a:solidFill>
            </a:ln>
            <a:effectLst/>
          </c:spPr>
          <c:explosion val="5"/>
          <c:dPt>
            <c:idx val="0"/>
            <c:bubble3D val="0"/>
            <c:spPr>
              <a:solidFill>
                <a:srgbClr val="FFC000"/>
              </a:solidFill>
              <a:ln>
                <a:solidFill>
                  <a:sysClr val="windowText" lastClr="000000"/>
                </a:solidFill>
              </a:ln>
              <a:effectLst/>
              <a:scene3d>
                <a:camera prst="orthographicFront"/>
                <a:lightRig rig="threePt" dir="t"/>
              </a:scene3d>
              <a:sp3d>
                <a:bevelT/>
              </a:sp3d>
            </c:spPr>
            <c:extLst>
              <c:ext xmlns:c16="http://schemas.microsoft.com/office/drawing/2014/chart" uri="{C3380CC4-5D6E-409C-BE32-E72D297353CC}">
                <c16:uniqueId val="{00000000-BE75-4B82-9FE6-C0D0F49FD6BE}"/>
              </c:ext>
            </c:extLst>
          </c:dPt>
          <c:dPt>
            <c:idx val="1"/>
            <c:bubble3D val="0"/>
            <c:spPr>
              <a:solidFill>
                <a:srgbClr val="FFE285"/>
              </a:solidFill>
              <a:ln>
                <a:solidFill>
                  <a:sysClr val="windowText" lastClr="000000"/>
                </a:solidFill>
              </a:ln>
              <a:effectLst/>
            </c:spPr>
            <c:extLst>
              <c:ext xmlns:c16="http://schemas.microsoft.com/office/drawing/2014/chart" uri="{C3380CC4-5D6E-409C-BE32-E72D297353CC}">
                <c16:uniqueId val="{00000001-BE75-4B82-9FE6-C0D0F49FD6BE}"/>
              </c:ext>
            </c:extLst>
          </c:dPt>
          <c:dPt>
            <c:idx val="2"/>
            <c:bubble3D val="0"/>
            <c:spPr>
              <a:solidFill>
                <a:srgbClr val="336600"/>
              </a:solidFill>
              <a:ln>
                <a:solidFill>
                  <a:schemeClr val="tx1"/>
                </a:solidFill>
              </a:ln>
              <a:effectLst>
                <a:outerShdw blurRad="50800" dist="50800" dir="5400000" algn="ctr" rotWithShape="0">
                  <a:srgbClr val="000000">
                    <a:alpha val="64000"/>
                  </a:srgbClr>
                </a:outerShdw>
              </a:effectLst>
              <a:scene3d>
                <a:camera prst="orthographicFront"/>
                <a:lightRig rig="threePt" dir="t"/>
              </a:scene3d>
              <a:sp3d>
                <a:bevelT/>
              </a:sp3d>
            </c:spPr>
            <c:extLst>
              <c:ext xmlns:c16="http://schemas.microsoft.com/office/drawing/2014/chart" uri="{C3380CC4-5D6E-409C-BE32-E72D297353CC}">
                <c16:uniqueId val="{00000002-BE75-4B82-9FE6-C0D0F49FD6BE}"/>
              </c:ext>
            </c:extLst>
          </c:dPt>
          <c:dPt>
            <c:idx val="3"/>
            <c:bubble3D val="0"/>
            <c:spPr>
              <a:solidFill>
                <a:schemeClr val="accent3">
                  <a:lumMod val="75000"/>
                </a:schemeClr>
              </a:solidFill>
              <a:ln>
                <a:solidFill>
                  <a:sysClr val="windowText" lastClr="000000"/>
                </a:solidFill>
              </a:ln>
              <a:effectLst/>
            </c:spPr>
            <c:extLst>
              <c:ext xmlns:c16="http://schemas.microsoft.com/office/drawing/2014/chart" uri="{C3380CC4-5D6E-409C-BE32-E72D297353CC}">
                <c16:uniqueId val="{00000003-BE75-4B82-9FE6-C0D0F49FD6BE}"/>
              </c:ext>
            </c:extLst>
          </c:dPt>
          <c:dPt>
            <c:idx val="4"/>
            <c:bubble3D val="0"/>
            <c:spPr>
              <a:solidFill>
                <a:srgbClr val="FFFF66"/>
              </a:solidFill>
              <a:ln>
                <a:solidFill>
                  <a:sysClr val="windowText" lastClr="000000"/>
                </a:solidFill>
              </a:ln>
              <a:effectLst/>
              <a:scene3d>
                <a:camera prst="orthographicFront"/>
                <a:lightRig rig="threePt" dir="t"/>
              </a:scene3d>
              <a:sp3d>
                <a:bevelT/>
              </a:sp3d>
            </c:spPr>
            <c:extLst>
              <c:ext xmlns:c16="http://schemas.microsoft.com/office/drawing/2014/chart" uri="{C3380CC4-5D6E-409C-BE32-E72D297353CC}">
                <c16:uniqueId val="{00000004-BE75-4B82-9FE6-C0D0F49FD6BE}"/>
              </c:ext>
            </c:extLst>
          </c:dPt>
          <c:dPt>
            <c:idx val="5"/>
            <c:bubble3D val="0"/>
            <c:spPr>
              <a:solidFill>
                <a:srgbClr val="FFFFCC"/>
              </a:solidFill>
              <a:ln>
                <a:solidFill>
                  <a:sysClr val="windowText" lastClr="000000"/>
                </a:solidFill>
              </a:ln>
              <a:effectLst/>
            </c:spPr>
            <c:extLst>
              <c:ext xmlns:c16="http://schemas.microsoft.com/office/drawing/2014/chart" uri="{C3380CC4-5D6E-409C-BE32-E72D297353CC}">
                <c16:uniqueId val="{00000005-BE75-4B82-9FE6-C0D0F49FD6BE}"/>
              </c:ext>
            </c:extLst>
          </c:dPt>
          <c:dPt>
            <c:idx val="6"/>
            <c:bubble3D val="0"/>
            <c:spPr>
              <a:solidFill>
                <a:srgbClr val="00B0F0"/>
              </a:solidFill>
              <a:ln>
                <a:solidFill>
                  <a:sysClr val="windowText" lastClr="000000"/>
                </a:solidFill>
              </a:ln>
              <a:effectLst/>
              <a:scene3d>
                <a:camera prst="orthographicFront"/>
                <a:lightRig rig="threePt" dir="t"/>
              </a:scene3d>
              <a:sp3d>
                <a:bevelT/>
              </a:sp3d>
            </c:spPr>
            <c:extLst>
              <c:ext xmlns:c16="http://schemas.microsoft.com/office/drawing/2014/chart" uri="{C3380CC4-5D6E-409C-BE32-E72D297353CC}">
                <c16:uniqueId val="{00000006-BE75-4B82-9FE6-C0D0F49FD6BE}"/>
              </c:ext>
            </c:extLst>
          </c:dPt>
          <c:dPt>
            <c:idx val="7"/>
            <c:bubble3D val="0"/>
            <c:spPr>
              <a:solidFill>
                <a:srgbClr val="85E8FF"/>
              </a:solidFill>
              <a:ln>
                <a:solidFill>
                  <a:sysClr val="windowText" lastClr="000000"/>
                </a:solidFill>
              </a:ln>
              <a:effectLst/>
            </c:spPr>
            <c:extLst>
              <c:ext xmlns:c16="http://schemas.microsoft.com/office/drawing/2014/chart" uri="{C3380CC4-5D6E-409C-BE32-E72D297353CC}">
                <c16:uniqueId val="{00000007-BE75-4B82-9FE6-C0D0F49FD6BE}"/>
              </c:ext>
            </c:extLst>
          </c:dPt>
          <c:val>
            <c:numRef>
              <c:f>calculs!$N$22:$U$22</c:f>
              <c:numCache>
                <c:formatCode>0.00</c:formatCode>
                <c:ptCount val="8"/>
                <c:pt idx="0">
                  <c:v>25.0001</c:v>
                </c:pt>
                <c:pt idx="1">
                  <c:v>-9.9999999999766942E-5</c:v>
                </c:pt>
                <c:pt idx="2">
                  <c:v>17.5001</c:v>
                </c:pt>
                <c:pt idx="3">
                  <c:v>7.4999000000000002</c:v>
                </c:pt>
                <c:pt idx="4">
                  <c:v>10.0001</c:v>
                </c:pt>
                <c:pt idx="5">
                  <c:v>14.9999</c:v>
                </c:pt>
                <c:pt idx="6">
                  <c:v>5.0000999999999998</c:v>
                </c:pt>
                <c:pt idx="7">
                  <c:v>19.9999</c:v>
                </c:pt>
              </c:numCache>
            </c:numRef>
          </c:val>
          <c:extLst>
            <c:ext xmlns:c16="http://schemas.microsoft.com/office/drawing/2014/chart" uri="{C3380CC4-5D6E-409C-BE32-E72D297353CC}">
              <c16:uniqueId val="{00000008-BE75-4B82-9FE6-C0D0F49FD6BE}"/>
            </c:ext>
          </c:extLst>
        </c:ser>
        <c:dLbls>
          <c:showLegendKey val="0"/>
          <c:showVal val="0"/>
          <c:showCatName val="0"/>
          <c:showSerName val="0"/>
          <c:showPercent val="0"/>
          <c:showBubbleSize val="0"/>
          <c:showLeaderLines val="1"/>
        </c:dLbls>
        <c:firstSliceAng val="270"/>
      </c:pieChart>
      <c:spPr>
        <a:noFill/>
        <a:ln w="25400">
          <a:noFill/>
        </a:ln>
      </c:spPr>
    </c:plotArea>
    <c:plotVisOnly val="1"/>
    <c:dispBlanksAs val="zero"/>
    <c:showDLblsOverMax val="0"/>
  </c:chart>
  <c:spPr>
    <a:ln>
      <a:noFill/>
    </a:ln>
  </c:spPr>
  <c:printSettings>
    <c:headerFooter/>
    <c:pageMargins b="0.75000000000000178" l="0.70000000000000062" r="0.70000000000000062" t="0.75000000000000178"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2382088689467082E-2"/>
          <c:y val="8.7460463562223228E-2"/>
          <c:w val="0.92051979316835197"/>
          <c:h val="0.83903107817010536"/>
        </c:manualLayout>
      </c:layout>
      <c:pieChart>
        <c:varyColors val="1"/>
        <c:ser>
          <c:idx val="0"/>
          <c:order val="0"/>
          <c:spPr>
            <a:ln>
              <a:solidFill>
                <a:sysClr val="windowText" lastClr="000000"/>
              </a:solidFill>
            </a:ln>
            <a:effectLst/>
          </c:spPr>
          <c:explosion val="5"/>
          <c:dPt>
            <c:idx val="0"/>
            <c:bubble3D val="0"/>
            <c:spPr>
              <a:solidFill>
                <a:srgbClr val="FFC000"/>
              </a:solidFill>
              <a:ln>
                <a:solidFill>
                  <a:sysClr val="windowText" lastClr="000000"/>
                </a:solidFill>
              </a:ln>
              <a:effectLst/>
              <a:scene3d>
                <a:camera prst="orthographicFront"/>
                <a:lightRig rig="threePt" dir="t"/>
              </a:scene3d>
              <a:sp3d>
                <a:bevelT/>
              </a:sp3d>
            </c:spPr>
            <c:extLst>
              <c:ext xmlns:c16="http://schemas.microsoft.com/office/drawing/2014/chart" uri="{C3380CC4-5D6E-409C-BE32-E72D297353CC}">
                <c16:uniqueId val="{00000000-7CF4-4E12-B085-F1AC759E807F}"/>
              </c:ext>
            </c:extLst>
          </c:dPt>
          <c:dPt>
            <c:idx val="1"/>
            <c:bubble3D val="0"/>
            <c:spPr>
              <a:solidFill>
                <a:srgbClr val="FFE285"/>
              </a:solidFill>
              <a:ln>
                <a:solidFill>
                  <a:sysClr val="windowText" lastClr="000000"/>
                </a:solidFill>
              </a:ln>
              <a:effectLst/>
            </c:spPr>
            <c:extLst>
              <c:ext xmlns:c16="http://schemas.microsoft.com/office/drawing/2014/chart" uri="{C3380CC4-5D6E-409C-BE32-E72D297353CC}">
                <c16:uniqueId val="{00000001-7CF4-4E12-B085-F1AC759E807F}"/>
              </c:ext>
            </c:extLst>
          </c:dPt>
          <c:dPt>
            <c:idx val="2"/>
            <c:bubble3D val="0"/>
            <c:spPr>
              <a:solidFill>
                <a:srgbClr val="336600"/>
              </a:solidFill>
              <a:ln>
                <a:solidFill>
                  <a:schemeClr val="tx1"/>
                </a:solidFill>
              </a:ln>
              <a:effectLst>
                <a:outerShdw blurRad="50800" dist="50800" dir="5400000" algn="ctr" rotWithShape="0">
                  <a:srgbClr val="000000">
                    <a:alpha val="64000"/>
                  </a:srgbClr>
                </a:outerShdw>
              </a:effectLst>
              <a:scene3d>
                <a:camera prst="orthographicFront"/>
                <a:lightRig rig="threePt" dir="t"/>
              </a:scene3d>
              <a:sp3d>
                <a:bevelT/>
              </a:sp3d>
            </c:spPr>
            <c:extLst>
              <c:ext xmlns:c16="http://schemas.microsoft.com/office/drawing/2014/chart" uri="{C3380CC4-5D6E-409C-BE32-E72D297353CC}">
                <c16:uniqueId val="{00000002-7CF4-4E12-B085-F1AC759E807F}"/>
              </c:ext>
            </c:extLst>
          </c:dPt>
          <c:dPt>
            <c:idx val="3"/>
            <c:bubble3D val="0"/>
            <c:spPr>
              <a:solidFill>
                <a:schemeClr val="accent3">
                  <a:lumMod val="75000"/>
                </a:schemeClr>
              </a:solidFill>
              <a:ln>
                <a:solidFill>
                  <a:sysClr val="windowText" lastClr="000000"/>
                </a:solidFill>
              </a:ln>
              <a:effectLst/>
            </c:spPr>
            <c:extLst>
              <c:ext xmlns:c16="http://schemas.microsoft.com/office/drawing/2014/chart" uri="{C3380CC4-5D6E-409C-BE32-E72D297353CC}">
                <c16:uniqueId val="{00000003-7CF4-4E12-B085-F1AC759E807F}"/>
              </c:ext>
            </c:extLst>
          </c:dPt>
          <c:dPt>
            <c:idx val="4"/>
            <c:bubble3D val="0"/>
            <c:spPr>
              <a:solidFill>
                <a:srgbClr val="FFFF66"/>
              </a:solidFill>
              <a:ln>
                <a:solidFill>
                  <a:sysClr val="windowText" lastClr="000000"/>
                </a:solidFill>
              </a:ln>
              <a:effectLst/>
              <a:scene3d>
                <a:camera prst="orthographicFront"/>
                <a:lightRig rig="threePt" dir="t"/>
              </a:scene3d>
              <a:sp3d>
                <a:bevelT/>
              </a:sp3d>
            </c:spPr>
            <c:extLst>
              <c:ext xmlns:c16="http://schemas.microsoft.com/office/drawing/2014/chart" uri="{C3380CC4-5D6E-409C-BE32-E72D297353CC}">
                <c16:uniqueId val="{00000004-7CF4-4E12-B085-F1AC759E807F}"/>
              </c:ext>
            </c:extLst>
          </c:dPt>
          <c:dPt>
            <c:idx val="5"/>
            <c:bubble3D val="0"/>
            <c:spPr>
              <a:solidFill>
                <a:srgbClr val="FFFFCC"/>
              </a:solidFill>
              <a:ln>
                <a:solidFill>
                  <a:sysClr val="windowText" lastClr="000000"/>
                </a:solidFill>
              </a:ln>
              <a:effectLst/>
            </c:spPr>
            <c:extLst>
              <c:ext xmlns:c16="http://schemas.microsoft.com/office/drawing/2014/chart" uri="{C3380CC4-5D6E-409C-BE32-E72D297353CC}">
                <c16:uniqueId val="{00000005-7CF4-4E12-B085-F1AC759E807F}"/>
              </c:ext>
            </c:extLst>
          </c:dPt>
          <c:dPt>
            <c:idx val="6"/>
            <c:bubble3D val="0"/>
            <c:spPr>
              <a:solidFill>
                <a:srgbClr val="00B0F0"/>
              </a:solidFill>
              <a:ln>
                <a:solidFill>
                  <a:sysClr val="windowText" lastClr="000000"/>
                </a:solidFill>
              </a:ln>
              <a:effectLst/>
              <a:scene3d>
                <a:camera prst="orthographicFront"/>
                <a:lightRig rig="threePt" dir="t"/>
              </a:scene3d>
              <a:sp3d>
                <a:bevelT/>
              </a:sp3d>
            </c:spPr>
            <c:extLst>
              <c:ext xmlns:c16="http://schemas.microsoft.com/office/drawing/2014/chart" uri="{C3380CC4-5D6E-409C-BE32-E72D297353CC}">
                <c16:uniqueId val="{00000006-7CF4-4E12-B085-F1AC759E807F}"/>
              </c:ext>
            </c:extLst>
          </c:dPt>
          <c:dPt>
            <c:idx val="7"/>
            <c:bubble3D val="0"/>
            <c:spPr>
              <a:solidFill>
                <a:srgbClr val="85E8FF"/>
              </a:solidFill>
              <a:ln>
                <a:solidFill>
                  <a:sysClr val="windowText" lastClr="000000"/>
                </a:solidFill>
              </a:ln>
              <a:effectLst/>
            </c:spPr>
            <c:extLst>
              <c:ext xmlns:c16="http://schemas.microsoft.com/office/drawing/2014/chart" uri="{C3380CC4-5D6E-409C-BE32-E72D297353CC}">
                <c16:uniqueId val="{00000007-7CF4-4E12-B085-F1AC759E807F}"/>
              </c:ext>
            </c:extLst>
          </c:dPt>
          <c:val>
            <c:numRef>
              <c:f>calculs!$N$16:$U$16</c:f>
              <c:numCache>
                <c:formatCode>0.00</c:formatCode>
                <c:ptCount val="8"/>
                <c:pt idx="0">
                  <c:v>25.0001</c:v>
                </c:pt>
                <c:pt idx="1">
                  <c:v>-9.9999999999766942E-5</c:v>
                </c:pt>
                <c:pt idx="2">
                  <c:v>12.5001</c:v>
                </c:pt>
                <c:pt idx="3">
                  <c:v>12.4999</c:v>
                </c:pt>
                <c:pt idx="4">
                  <c:v>1E-4</c:v>
                </c:pt>
                <c:pt idx="5">
                  <c:v>24.9999</c:v>
                </c:pt>
                <c:pt idx="6">
                  <c:v>1E-4</c:v>
                </c:pt>
                <c:pt idx="7">
                  <c:v>24.9999</c:v>
                </c:pt>
              </c:numCache>
            </c:numRef>
          </c:val>
          <c:extLst>
            <c:ext xmlns:c16="http://schemas.microsoft.com/office/drawing/2014/chart" uri="{C3380CC4-5D6E-409C-BE32-E72D297353CC}">
              <c16:uniqueId val="{00000008-7CF4-4E12-B085-F1AC759E807F}"/>
            </c:ext>
          </c:extLst>
        </c:ser>
        <c:dLbls>
          <c:showLegendKey val="0"/>
          <c:showVal val="0"/>
          <c:showCatName val="0"/>
          <c:showSerName val="0"/>
          <c:showPercent val="0"/>
          <c:showBubbleSize val="0"/>
          <c:showLeaderLines val="1"/>
        </c:dLbls>
        <c:firstSliceAng val="270"/>
      </c:pieChart>
      <c:spPr>
        <a:noFill/>
        <a:ln w="25400">
          <a:noFill/>
        </a:ln>
      </c:spPr>
    </c:plotArea>
    <c:plotVisOnly val="1"/>
    <c:dispBlanksAs val="zero"/>
    <c:showDLblsOverMax val="0"/>
  </c:chart>
  <c:spPr>
    <a:ln>
      <a:noFill/>
    </a:ln>
  </c:spPr>
  <c:printSettings>
    <c:headerFooter/>
    <c:pageMargins b="0.75000000000000178" l="0.70000000000000062" r="0.70000000000000062" t="0.75000000000000178"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2382088689467079E-2"/>
          <c:y val="8.7460463562223228E-2"/>
          <c:w val="0.92051979316835197"/>
          <c:h val="0.83903107817010514"/>
        </c:manualLayout>
      </c:layout>
      <c:pieChart>
        <c:varyColors val="1"/>
        <c:ser>
          <c:idx val="0"/>
          <c:order val="0"/>
          <c:spPr>
            <a:ln>
              <a:solidFill>
                <a:sysClr val="windowText" lastClr="000000"/>
              </a:solidFill>
            </a:ln>
          </c:spPr>
          <c:explosion val="5"/>
          <c:dPt>
            <c:idx val="0"/>
            <c:bubble3D val="0"/>
            <c:spPr>
              <a:solidFill>
                <a:srgbClr val="FFC000"/>
              </a:solidFill>
              <a:ln>
                <a:solidFill>
                  <a:sysClr val="windowText" lastClr="000000"/>
                </a:solidFill>
              </a:ln>
              <a:effectLst/>
              <a:scene3d>
                <a:camera prst="orthographicFront"/>
                <a:lightRig rig="threePt" dir="t"/>
              </a:scene3d>
              <a:sp3d>
                <a:bevelT/>
              </a:sp3d>
            </c:spPr>
            <c:extLst>
              <c:ext xmlns:c16="http://schemas.microsoft.com/office/drawing/2014/chart" uri="{C3380CC4-5D6E-409C-BE32-E72D297353CC}">
                <c16:uniqueId val="{00000000-134B-4EF9-82E4-BB2FD64DCF31}"/>
              </c:ext>
            </c:extLst>
          </c:dPt>
          <c:dPt>
            <c:idx val="1"/>
            <c:bubble3D val="0"/>
            <c:spPr>
              <a:solidFill>
                <a:srgbClr val="FFE285"/>
              </a:solidFill>
              <a:ln>
                <a:solidFill>
                  <a:sysClr val="windowText" lastClr="000000"/>
                </a:solidFill>
              </a:ln>
            </c:spPr>
            <c:extLst>
              <c:ext xmlns:c16="http://schemas.microsoft.com/office/drawing/2014/chart" uri="{C3380CC4-5D6E-409C-BE32-E72D297353CC}">
                <c16:uniqueId val="{00000001-134B-4EF9-82E4-BB2FD64DCF31}"/>
              </c:ext>
            </c:extLst>
          </c:dPt>
          <c:dPt>
            <c:idx val="2"/>
            <c:bubble3D val="0"/>
            <c:spPr>
              <a:solidFill>
                <a:srgbClr val="336600"/>
              </a:solidFill>
              <a:ln>
                <a:solidFill>
                  <a:schemeClr val="tx1"/>
                </a:solidFill>
              </a:ln>
              <a:effectLst>
                <a:outerShdw blurRad="50800" dist="50800" dir="5400000" algn="ctr" rotWithShape="0">
                  <a:srgbClr val="000000">
                    <a:alpha val="64000"/>
                  </a:srgbClr>
                </a:outerShdw>
              </a:effectLst>
              <a:scene3d>
                <a:camera prst="orthographicFront"/>
                <a:lightRig rig="threePt" dir="t"/>
              </a:scene3d>
              <a:sp3d>
                <a:bevelT/>
              </a:sp3d>
            </c:spPr>
            <c:extLst>
              <c:ext xmlns:c16="http://schemas.microsoft.com/office/drawing/2014/chart" uri="{C3380CC4-5D6E-409C-BE32-E72D297353CC}">
                <c16:uniqueId val="{00000002-134B-4EF9-82E4-BB2FD64DCF31}"/>
              </c:ext>
            </c:extLst>
          </c:dPt>
          <c:dPt>
            <c:idx val="3"/>
            <c:bubble3D val="0"/>
            <c:spPr>
              <a:solidFill>
                <a:schemeClr val="accent3">
                  <a:lumMod val="75000"/>
                </a:schemeClr>
              </a:solidFill>
              <a:ln>
                <a:solidFill>
                  <a:sysClr val="windowText" lastClr="000000"/>
                </a:solidFill>
              </a:ln>
            </c:spPr>
            <c:extLst>
              <c:ext xmlns:c16="http://schemas.microsoft.com/office/drawing/2014/chart" uri="{C3380CC4-5D6E-409C-BE32-E72D297353CC}">
                <c16:uniqueId val="{00000003-134B-4EF9-82E4-BB2FD64DCF31}"/>
              </c:ext>
            </c:extLst>
          </c:dPt>
          <c:dPt>
            <c:idx val="4"/>
            <c:bubble3D val="0"/>
            <c:spPr>
              <a:solidFill>
                <a:srgbClr val="FFFF66"/>
              </a:solidFill>
              <a:ln>
                <a:solidFill>
                  <a:sysClr val="windowText" lastClr="000000"/>
                </a:solidFill>
              </a:ln>
              <a:effectLst/>
              <a:scene3d>
                <a:camera prst="orthographicFront"/>
                <a:lightRig rig="threePt" dir="t"/>
              </a:scene3d>
              <a:sp3d>
                <a:bevelT/>
              </a:sp3d>
            </c:spPr>
            <c:extLst>
              <c:ext xmlns:c16="http://schemas.microsoft.com/office/drawing/2014/chart" uri="{C3380CC4-5D6E-409C-BE32-E72D297353CC}">
                <c16:uniqueId val="{00000004-134B-4EF9-82E4-BB2FD64DCF31}"/>
              </c:ext>
            </c:extLst>
          </c:dPt>
          <c:dPt>
            <c:idx val="5"/>
            <c:bubble3D val="0"/>
            <c:spPr>
              <a:solidFill>
                <a:srgbClr val="FFFFCC"/>
              </a:solidFill>
              <a:ln>
                <a:solidFill>
                  <a:sysClr val="windowText" lastClr="000000"/>
                </a:solidFill>
              </a:ln>
            </c:spPr>
            <c:extLst>
              <c:ext xmlns:c16="http://schemas.microsoft.com/office/drawing/2014/chart" uri="{C3380CC4-5D6E-409C-BE32-E72D297353CC}">
                <c16:uniqueId val="{00000005-134B-4EF9-82E4-BB2FD64DCF31}"/>
              </c:ext>
            </c:extLst>
          </c:dPt>
          <c:dPt>
            <c:idx val="6"/>
            <c:bubble3D val="0"/>
            <c:spPr>
              <a:solidFill>
                <a:srgbClr val="00B0F0"/>
              </a:solidFill>
              <a:ln>
                <a:solidFill>
                  <a:sysClr val="windowText" lastClr="000000"/>
                </a:solidFill>
              </a:ln>
              <a:effectLst/>
              <a:scene3d>
                <a:camera prst="orthographicFront"/>
                <a:lightRig rig="threePt" dir="t"/>
              </a:scene3d>
              <a:sp3d>
                <a:bevelT/>
              </a:sp3d>
            </c:spPr>
            <c:extLst>
              <c:ext xmlns:c16="http://schemas.microsoft.com/office/drawing/2014/chart" uri="{C3380CC4-5D6E-409C-BE32-E72D297353CC}">
                <c16:uniqueId val="{00000006-134B-4EF9-82E4-BB2FD64DCF31}"/>
              </c:ext>
            </c:extLst>
          </c:dPt>
          <c:dPt>
            <c:idx val="7"/>
            <c:bubble3D val="0"/>
            <c:spPr>
              <a:solidFill>
                <a:srgbClr val="85E8FF"/>
              </a:solidFill>
              <a:ln>
                <a:solidFill>
                  <a:sysClr val="windowText" lastClr="000000"/>
                </a:solidFill>
              </a:ln>
              <a:effectLst/>
            </c:spPr>
            <c:extLst>
              <c:ext xmlns:c16="http://schemas.microsoft.com/office/drawing/2014/chart" uri="{C3380CC4-5D6E-409C-BE32-E72D297353CC}">
                <c16:uniqueId val="{00000007-134B-4EF9-82E4-BB2FD64DCF31}"/>
              </c:ext>
            </c:extLst>
          </c:dPt>
          <c:val>
            <c:numRef>
              <c:f>calculs!$N$11:$U$11</c:f>
              <c:numCache>
                <c:formatCode>0.00</c:formatCode>
                <c:ptCount val="8"/>
                <c:pt idx="0">
                  <c:v>25.0001</c:v>
                </c:pt>
                <c:pt idx="1">
                  <c:v>-9.9999999999766942E-5</c:v>
                </c:pt>
                <c:pt idx="2">
                  <c:v>18.7501</c:v>
                </c:pt>
                <c:pt idx="3">
                  <c:v>6.2499000000000002</c:v>
                </c:pt>
                <c:pt idx="4">
                  <c:v>9.3801000000000005</c:v>
                </c:pt>
                <c:pt idx="5">
                  <c:v>15.619899999999999</c:v>
                </c:pt>
                <c:pt idx="6">
                  <c:v>1E-4</c:v>
                </c:pt>
                <c:pt idx="7">
                  <c:v>24.9999</c:v>
                </c:pt>
              </c:numCache>
            </c:numRef>
          </c:val>
          <c:extLst>
            <c:ext xmlns:c16="http://schemas.microsoft.com/office/drawing/2014/chart" uri="{C3380CC4-5D6E-409C-BE32-E72D297353CC}">
              <c16:uniqueId val="{00000008-134B-4EF9-82E4-BB2FD64DCF31}"/>
            </c:ext>
          </c:extLst>
        </c:ser>
        <c:dLbls>
          <c:showLegendKey val="0"/>
          <c:showVal val="0"/>
          <c:showCatName val="0"/>
          <c:showSerName val="0"/>
          <c:showPercent val="0"/>
          <c:showBubbleSize val="0"/>
          <c:showLeaderLines val="1"/>
        </c:dLbls>
        <c:firstSliceAng val="270"/>
      </c:pieChart>
      <c:spPr>
        <a:noFill/>
        <a:ln w="25400">
          <a:noFill/>
        </a:ln>
      </c:spPr>
    </c:plotArea>
    <c:plotVisOnly val="1"/>
    <c:dispBlanksAs val="zero"/>
    <c:showDLblsOverMax val="0"/>
  </c:chart>
  <c:spPr>
    <a:ln>
      <a:noFill/>
    </a:ln>
  </c:spPr>
  <c:printSettings>
    <c:headerFooter/>
    <c:pageMargins b="0.75000000000000155" l="0.70000000000000062" r="0.70000000000000062" t="0.75000000000000155"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1.xml"/><Relationship Id="rId2" Type="http://schemas.openxmlformats.org/officeDocument/2006/relationships/image" Target="http://www.actu-environnement.com/ae/dossiers/iso14000/deming.gif" TargetMode="External"/><Relationship Id="rId1" Type="http://schemas.openxmlformats.org/officeDocument/2006/relationships/image" Target="../media/image4.gif"/><Relationship Id="rId4"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6" Type="http://schemas.openxmlformats.org/officeDocument/2006/relationships/image" Target="../media/image2.png"/><Relationship Id="rId5" Type="http://schemas.openxmlformats.org/officeDocument/2006/relationships/chart" Target="../charts/chart6.xml"/><Relationship Id="rId4"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7" Type="http://schemas.openxmlformats.org/officeDocument/2006/relationships/image" Target="../media/image2.png"/><Relationship Id="rId2" Type="http://schemas.openxmlformats.org/officeDocument/2006/relationships/image" Target="../media/image6.jpeg"/><Relationship Id="rId1" Type="http://schemas.openxmlformats.org/officeDocument/2006/relationships/image" Target="../media/image5.png"/><Relationship Id="rId6" Type="http://schemas.openxmlformats.org/officeDocument/2006/relationships/image" Target="../media/image9.wmf"/><Relationship Id="rId5" Type="http://schemas.openxmlformats.org/officeDocument/2006/relationships/image" Target="../media/image8.jpeg"/><Relationship Id="rId4" Type="http://schemas.openxmlformats.org/officeDocument/2006/relationships/image" Target="../media/image7.wmf"/></Relationships>
</file>

<file path=xl/drawings/drawing1.xml><?xml version="1.0" encoding="utf-8"?>
<xdr:wsDr xmlns:xdr="http://schemas.openxmlformats.org/drawingml/2006/spreadsheetDrawing" xmlns:a="http://schemas.openxmlformats.org/drawingml/2006/main">
  <xdr:twoCellAnchor>
    <xdr:from>
      <xdr:col>0</xdr:col>
      <xdr:colOff>304800</xdr:colOff>
      <xdr:row>2</xdr:row>
      <xdr:rowOff>257175</xdr:rowOff>
    </xdr:from>
    <xdr:to>
      <xdr:col>0</xdr:col>
      <xdr:colOff>1866900</xdr:colOff>
      <xdr:row>3</xdr:row>
      <xdr:rowOff>733425</xdr:rowOff>
    </xdr:to>
    <xdr:pic>
      <xdr:nvPicPr>
        <xdr:cNvPr id="1025" name="Picture 362" descr="http://www.spectrumconsultants.org/diamant-dessin.gif">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304800" y="1628775"/>
          <a:ext cx="1562100" cy="1123950"/>
        </a:xfrm>
        <a:prstGeom prst="rect">
          <a:avLst/>
        </a:prstGeom>
        <a:noFill/>
        <a:ln w="9525">
          <a:noFill/>
          <a:miter lim="800000"/>
          <a:headEnd/>
          <a:tailEnd/>
        </a:ln>
      </xdr:spPr>
    </xdr:pic>
    <xdr:clientData/>
  </xdr:twoCellAnchor>
  <xdr:twoCellAnchor editAs="oneCell">
    <xdr:from>
      <xdr:col>0</xdr:col>
      <xdr:colOff>34636</xdr:colOff>
      <xdr:row>0</xdr:row>
      <xdr:rowOff>69271</xdr:rowOff>
    </xdr:from>
    <xdr:to>
      <xdr:col>0</xdr:col>
      <xdr:colOff>1697182</xdr:colOff>
      <xdr:row>0</xdr:row>
      <xdr:rowOff>654940</xdr:rowOff>
    </xdr:to>
    <xdr:pic>
      <xdr:nvPicPr>
        <xdr:cNvPr id="3" name="Image 2">
          <a:extLst>
            <a:ext uri="{FF2B5EF4-FFF2-40B4-BE49-F238E27FC236}">
              <a16:creationId xmlns:a16="http://schemas.microsoft.com/office/drawing/2014/main" id="{1BBAB07F-A4C0-4BF2-9FD8-DEC0B04D88E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4636" y="69271"/>
          <a:ext cx="1662546" cy="58566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38100</xdr:colOff>
      <xdr:row>0</xdr:row>
      <xdr:rowOff>38100</xdr:rowOff>
    </xdr:from>
    <xdr:to>
      <xdr:col>1</xdr:col>
      <xdr:colOff>647700</xdr:colOff>
      <xdr:row>3</xdr:row>
      <xdr:rowOff>85725</xdr:rowOff>
    </xdr:to>
    <xdr:pic>
      <xdr:nvPicPr>
        <xdr:cNvPr id="2049" name="Picture 1" descr="CNRS-fr-Quadri">
          <a:extLst>
            <a:ext uri="{FF2B5EF4-FFF2-40B4-BE49-F238E27FC236}">
              <a16:creationId xmlns:a16="http://schemas.microsoft.com/office/drawing/2014/main" id="{00000000-0008-0000-0100-00000108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14300" y="38100"/>
          <a:ext cx="609600" cy="733425"/>
        </a:xfrm>
        <a:prstGeom prst="rect">
          <a:avLst/>
        </a:prstGeom>
        <a:noFill/>
        <a:ln w="9525">
          <a:noFill/>
          <a:miter lim="800000"/>
          <a:headEnd/>
          <a:tailEnd/>
        </a:ln>
      </xdr:spPr>
    </xdr:pic>
    <xdr:clientData/>
  </xdr:twoCellAnchor>
  <xdr:twoCellAnchor>
    <xdr:from>
      <xdr:col>4</xdr:col>
      <xdr:colOff>361950</xdr:colOff>
      <xdr:row>40</xdr:row>
      <xdr:rowOff>57150</xdr:rowOff>
    </xdr:from>
    <xdr:to>
      <xdr:col>7</xdr:col>
      <xdr:colOff>142875</xdr:colOff>
      <xdr:row>41</xdr:row>
      <xdr:rowOff>171450</xdr:rowOff>
    </xdr:to>
    <xdr:sp macro="" textlink="">
      <xdr:nvSpPr>
        <xdr:cNvPr id="16389" name="Oval 29">
          <a:extLst>
            <a:ext uri="{FF2B5EF4-FFF2-40B4-BE49-F238E27FC236}">
              <a16:creationId xmlns:a16="http://schemas.microsoft.com/office/drawing/2014/main" id="{00000000-0008-0000-0100-000005400000}"/>
            </a:ext>
          </a:extLst>
        </xdr:cNvPr>
        <xdr:cNvSpPr>
          <a:spLocks noChangeArrowheads="1"/>
        </xdr:cNvSpPr>
      </xdr:nvSpPr>
      <xdr:spPr bwMode="auto">
        <a:xfrm>
          <a:off x="2066925" y="8601075"/>
          <a:ext cx="2076450" cy="371475"/>
        </a:xfrm>
        <a:prstGeom prst="ellipse">
          <a:avLst/>
        </a:prstGeom>
        <a:solidFill>
          <a:srgbClr val="FFFF99"/>
        </a:solidFill>
        <a:ln w="9525">
          <a:solidFill>
            <a:srgbClr val="000000"/>
          </a:solidFill>
          <a:round/>
          <a:headEnd/>
          <a:tailEnd/>
        </a:ln>
      </xdr:spPr>
      <xdr:txBody>
        <a:bodyPr vertOverflow="clip" wrap="square" lIns="91440" tIns="45720" rIns="91440" bIns="45720" anchor="ctr" upright="1"/>
        <a:lstStyle/>
        <a:p>
          <a:pPr algn="ctr" rtl="0">
            <a:defRPr sz="1000"/>
          </a:pPr>
          <a:r>
            <a:rPr lang="fr-FR" sz="1400" b="0" i="0" strike="noStrike">
              <a:solidFill>
                <a:srgbClr val="000000"/>
              </a:solidFill>
              <a:latin typeface="Arial"/>
              <a:cs typeface="Arial"/>
            </a:rPr>
            <a:t>Visa</a:t>
          </a:r>
        </a:p>
      </xdr:txBody>
    </xdr:sp>
    <xdr:clientData/>
  </xdr:twoCellAnchor>
  <xdr:twoCellAnchor>
    <xdr:from>
      <xdr:col>4</xdr:col>
      <xdr:colOff>323850</xdr:colOff>
      <xdr:row>34</xdr:row>
      <xdr:rowOff>76200</xdr:rowOff>
    </xdr:from>
    <xdr:to>
      <xdr:col>7</xdr:col>
      <xdr:colOff>114300</xdr:colOff>
      <xdr:row>35</xdr:row>
      <xdr:rowOff>171450</xdr:rowOff>
    </xdr:to>
    <xdr:sp macro="" textlink="">
      <xdr:nvSpPr>
        <xdr:cNvPr id="16390" name="Oval 29">
          <a:extLst>
            <a:ext uri="{FF2B5EF4-FFF2-40B4-BE49-F238E27FC236}">
              <a16:creationId xmlns:a16="http://schemas.microsoft.com/office/drawing/2014/main" id="{00000000-0008-0000-0100-000006400000}"/>
            </a:ext>
          </a:extLst>
        </xdr:cNvPr>
        <xdr:cNvSpPr>
          <a:spLocks noChangeArrowheads="1"/>
        </xdr:cNvSpPr>
      </xdr:nvSpPr>
      <xdr:spPr bwMode="auto">
        <a:xfrm>
          <a:off x="2038350" y="7315200"/>
          <a:ext cx="2085975" cy="409575"/>
        </a:xfrm>
        <a:prstGeom prst="ellipse">
          <a:avLst/>
        </a:prstGeom>
        <a:solidFill>
          <a:srgbClr val="FFFF99"/>
        </a:solidFill>
        <a:ln w="9525">
          <a:solidFill>
            <a:srgbClr val="000000"/>
          </a:solidFill>
          <a:round/>
          <a:headEnd/>
          <a:tailEnd/>
        </a:ln>
      </xdr:spPr>
      <xdr:txBody>
        <a:bodyPr vertOverflow="clip" wrap="square" lIns="91440" tIns="45720" rIns="91440" bIns="45720" anchor="ctr" upright="1"/>
        <a:lstStyle/>
        <a:p>
          <a:pPr algn="ctr" rtl="1">
            <a:defRPr sz="1000"/>
          </a:pPr>
          <a:r>
            <a:rPr lang="fr-FR" sz="1400" b="0" i="0" strike="noStrike">
              <a:solidFill>
                <a:srgbClr val="000000"/>
              </a:solidFill>
              <a:latin typeface="Arial"/>
              <a:cs typeface="Arial"/>
            </a:rPr>
            <a:t>Observation</a:t>
          </a:r>
        </a:p>
      </xdr:txBody>
    </xdr:sp>
    <xdr:clientData/>
  </xdr:twoCellAnchor>
  <xdr:twoCellAnchor>
    <xdr:from>
      <xdr:col>4</xdr:col>
      <xdr:colOff>371475</xdr:colOff>
      <xdr:row>29</xdr:row>
      <xdr:rowOff>95250</xdr:rowOff>
    </xdr:from>
    <xdr:to>
      <xdr:col>7</xdr:col>
      <xdr:colOff>95250</xdr:colOff>
      <xdr:row>30</xdr:row>
      <xdr:rowOff>161925</xdr:rowOff>
    </xdr:to>
    <xdr:sp macro="" textlink="">
      <xdr:nvSpPr>
        <xdr:cNvPr id="16391" name="Oval 29">
          <a:extLst>
            <a:ext uri="{FF2B5EF4-FFF2-40B4-BE49-F238E27FC236}">
              <a16:creationId xmlns:a16="http://schemas.microsoft.com/office/drawing/2014/main" id="{00000000-0008-0000-0100-000007400000}"/>
            </a:ext>
          </a:extLst>
        </xdr:cNvPr>
        <xdr:cNvSpPr>
          <a:spLocks noChangeArrowheads="1"/>
        </xdr:cNvSpPr>
      </xdr:nvSpPr>
      <xdr:spPr bwMode="auto">
        <a:xfrm>
          <a:off x="2085975" y="6019800"/>
          <a:ext cx="2009775" cy="381000"/>
        </a:xfrm>
        <a:prstGeom prst="ellipse">
          <a:avLst/>
        </a:prstGeom>
        <a:solidFill>
          <a:srgbClr val="FFFF99"/>
        </a:solidFill>
        <a:ln w="9525">
          <a:solidFill>
            <a:srgbClr val="000000"/>
          </a:solidFill>
          <a:round/>
          <a:headEnd/>
          <a:tailEnd/>
        </a:ln>
      </xdr:spPr>
      <xdr:txBody>
        <a:bodyPr vertOverflow="clip" wrap="square" lIns="91440" tIns="45720" rIns="91440" bIns="45720" anchor="ctr" upright="1"/>
        <a:lstStyle/>
        <a:p>
          <a:pPr algn="ctr" rtl="0">
            <a:defRPr sz="1000"/>
          </a:pPr>
          <a:r>
            <a:rPr lang="fr-FR" sz="1400" b="0" i="0" strike="noStrike">
              <a:solidFill>
                <a:srgbClr val="000000"/>
              </a:solidFill>
              <a:latin typeface="Arial"/>
              <a:cs typeface="Arial"/>
            </a:rPr>
            <a:t>Présents</a:t>
          </a:r>
        </a:p>
      </xdr:txBody>
    </xdr:sp>
    <xdr:clientData/>
  </xdr:twoCellAnchor>
  <xdr:twoCellAnchor>
    <xdr:from>
      <xdr:col>4</xdr:col>
      <xdr:colOff>381000</xdr:colOff>
      <xdr:row>4</xdr:row>
      <xdr:rowOff>123825</xdr:rowOff>
    </xdr:from>
    <xdr:to>
      <xdr:col>7</xdr:col>
      <xdr:colOff>76200</xdr:colOff>
      <xdr:row>5</xdr:row>
      <xdr:rowOff>209550</xdr:rowOff>
    </xdr:to>
    <xdr:sp macro="" textlink="">
      <xdr:nvSpPr>
        <xdr:cNvPr id="16392" name="Oval 29">
          <a:extLst>
            <a:ext uri="{FF2B5EF4-FFF2-40B4-BE49-F238E27FC236}">
              <a16:creationId xmlns:a16="http://schemas.microsoft.com/office/drawing/2014/main" id="{00000000-0008-0000-0100-000008400000}"/>
            </a:ext>
          </a:extLst>
        </xdr:cNvPr>
        <xdr:cNvSpPr>
          <a:spLocks noChangeArrowheads="1"/>
        </xdr:cNvSpPr>
      </xdr:nvSpPr>
      <xdr:spPr bwMode="auto">
        <a:xfrm>
          <a:off x="2095500" y="933450"/>
          <a:ext cx="1981200" cy="371475"/>
        </a:xfrm>
        <a:prstGeom prst="ellipse">
          <a:avLst/>
        </a:prstGeom>
        <a:solidFill>
          <a:srgbClr val="FFFF99"/>
        </a:solidFill>
        <a:ln w="9525">
          <a:solidFill>
            <a:srgbClr val="000000"/>
          </a:solidFill>
          <a:round/>
          <a:headEnd/>
          <a:tailEnd/>
        </a:ln>
      </xdr:spPr>
      <xdr:txBody>
        <a:bodyPr vertOverflow="clip" wrap="square" lIns="91440" tIns="45720" rIns="91440" bIns="45720" anchor="ctr" upright="1"/>
        <a:lstStyle/>
        <a:p>
          <a:pPr algn="ctr" rtl="0">
            <a:defRPr sz="1000"/>
          </a:pPr>
          <a:r>
            <a:rPr lang="fr-FR" sz="1400" b="0" i="0" strike="noStrike">
              <a:solidFill>
                <a:srgbClr val="000000"/>
              </a:solidFill>
              <a:latin typeface="Arial"/>
              <a:cs typeface="Arial"/>
            </a:rPr>
            <a:t>Site visité</a:t>
          </a:r>
        </a:p>
      </xdr:txBody>
    </xdr:sp>
    <xdr:clientData/>
  </xdr:twoCellAnchor>
  <xdr:twoCellAnchor>
    <xdr:from>
      <xdr:col>8</xdr:col>
      <xdr:colOff>180975</xdr:colOff>
      <xdr:row>0</xdr:row>
      <xdr:rowOff>9525</xdr:rowOff>
    </xdr:from>
    <xdr:to>
      <xdr:col>8</xdr:col>
      <xdr:colOff>828675</xdr:colOff>
      <xdr:row>2</xdr:row>
      <xdr:rowOff>171450</xdr:rowOff>
    </xdr:to>
    <xdr:pic>
      <xdr:nvPicPr>
        <xdr:cNvPr id="2054" name="Picture 9" descr="http://www.spectrumconsultants.org/diamant-dessin.gif">
          <a:extLst>
            <a:ext uri="{FF2B5EF4-FFF2-40B4-BE49-F238E27FC236}">
              <a16:creationId xmlns:a16="http://schemas.microsoft.com/office/drawing/2014/main" id="{00000000-0008-0000-0100-00000608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876800" y="9525"/>
          <a:ext cx="647700" cy="657225"/>
        </a:xfrm>
        <a:prstGeom prst="rect">
          <a:avLst/>
        </a:prstGeom>
        <a:noFill/>
        <a:ln w="9525">
          <a:noFill/>
          <a:miter lim="800000"/>
          <a:headEnd/>
          <a:tailEnd/>
        </a:ln>
      </xdr:spPr>
    </xdr:pic>
    <xdr:clientData/>
  </xdr:twoCellAnchor>
  <xdr:twoCellAnchor>
    <xdr:from>
      <xdr:col>8</xdr:col>
      <xdr:colOff>1009650</xdr:colOff>
      <xdr:row>13</xdr:row>
      <xdr:rowOff>28575</xdr:rowOff>
    </xdr:from>
    <xdr:to>
      <xdr:col>8</xdr:col>
      <xdr:colOff>1009650</xdr:colOff>
      <xdr:row>15</xdr:row>
      <xdr:rowOff>57150</xdr:rowOff>
    </xdr:to>
    <xdr:sp macro="" textlink="">
      <xdr:nvSpPr>
        <xdr:cNvPr id="2055" name="Line 8">
          <a:extLst>
            <a:ext uri="{FF2B5EF4-FFF2-40B4-BE49-F238E27FC236}">
              <a16:creationId xmlns:a16="http://schemas.microsoft.com/office/drawing/2014/main" id="{00000000-0008-0000-0100-000007080000}"/>
            </a:ext>
          </a:extLst>
        </xdr:cNvPr>
        <xdr:cNvSpPr>
          <a:spLocks noChangeShapeType="1"/>
        </xdr:cNvSpPr>
      </xdr:nvSpPr>
      <xdr:spPr bwMode="auto">
        <a:xfrm flipH="1">
          <a:off x="5705475" y="2857500"/>
          <a:ext cx="0" cy="495300"/>
        </a:xfrm>
        <a:prstGeom prst="line">
          <a:avLst/>
        </a:prstGeom>
        <a:noFill/>
        <a:ln w="31750">
          <a:solidFill>
            <a:srgbClr val="FF9900"/>
          </a:solidFill>
          <a:round/>
          <a:headEnd/>
          <a:tailEnd/>
        </a:ln>
      </xdr:spPr>
    </xdr:sp>
    <xdr:clientData/>
  </xdr:twoCellAnchor>
  <xdr:twoCellAnchor editAs="oneCell">
    <xdr:from>
      <xdr:col>8</xdr:col>
      <xdr:colOff>57150</xdr:colOff>
      <xdr:row>4</xdr:row>
      <xdr:rowOff>69489</xdr:rowOff>
    </xdr:from>
    <xdr:to>
      <xdr:col>8</xdr:col>
      <xdr:colOff>900546</xdr:colOff>
      <xdr:row>5</xdr:row>
      <xdr:rowOff>80844</xdr:rowOff>
    </xdr:to>
    <xdr:pic>
      <xdr:nvPicPr>
        <xdr:cNvPr id="9" name="Image 8">
          <a:extLst>
            <a:ext uri="{FF2B5EF4-FFF2-40B4-BE49-F238E27FC236}">
              <a16:creationId xmlns:a16="http://schemas.microsoft.com/office/drawing/2014/main" id="{A804A9A8-7192-4E3D-9CBF-CF7328F4CCD9}"/>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752975" y="879114"/>
          <a:ext cx="843396" cy="29710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57150</xdr:colOff>
      <xdr:row>40</xdr:row>
      <xdr:rowOff>38100</xdr:rowOff>
    </xdr:from>
    <xdr:to>
      <xdr:col>1</xdr:col>
      <xdr:colOff>666750</xdr:colOff>
      <xdr:row>48</xdr:row>
      <xdr:rowOff>133350</xdr:rowOff>
    </xdr:to>
    <xdr:pic>
      <xdr:nvPicPr>
        <xdr:cNvPr id="3073" name="Picture 1" descr="http://www.actu-environnement.com/ae/dossiers/iso14000/deming.gif">
          <a:extLst>
            <a:ext uri="{FF2B5EF4-FFF2-40B4-BE49-F238E27FC236}">
              <a16:creationId xmlns:a16="http://schemas.microsoft.com/office/drawing/2014/main" id="{00000000-0008-0000-0200-0000010C0000}"/>
            </a:ext>
          </a:extLst>
        </xdr:cNvP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57150" y="8248650"/>
          <a:ext cx="1400175" cy="1619250"/>
        </a:xfrm>
        <a:prstGeom prst="rect">
          <a:avLst/>
        </a:prstGeom>
        <a:noFill/>
        <a:ln w="9525">
          <a:solidFill>
            <a:srgbClr val="000000"/>
          </a:solidFill>
          <a:miter lim="800000"/>
          <a:headEnd/>
          <a:tailEnd/>
        </a:ln>
      </xdr:spPr>
    </xdr:pic>
    <xdr:clientData/>
  </xdr:twoCellAnchor>
  <xdr:twoCellAnchor>
    <xdr:from>
      <xdr:col>0</xdr:col>
      <xdr:colOff>133350</xdr:colOff>
      <xdr:row>1</xdr:row>
      <xdr:rowOff>276225</xdr:rowOff>
    </xdr:from>
    <xdr:to>
      <xdr:col>9</xdr:col>
      <xdr:colOff>0</xdr:colOff>
      <xdr:row>21</xdr:row>
      <xdr:rowOff>0</xdr:rowOff>
    </xdr:to>
    <xdr:graphicFrame macro="">
      <xdr:nvGraphicFramePr>
        <xdr:cNvPr id="3074" name="Chart 2">
          <a:extLst>
            <a:ext uri="{FF2B5EF4-FFF2-40B4-BE49-F238E27FC236}">
              <a16:creationId xmlns:a16="http://schemas.microsoft.com/office/drawing/2014/main" id="{00000000-0008-0000-0200-0000020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85725</xdr:colOff>
      <xdr:row>22</xdr:row>
      <xdr:rowOff>28575</xdr:rowOff>
    </xdr:from>
    <xdr:to>
      <xdr:col>5</xdr:col>
      <xdr:colOff>542925</xdr:colOff>
      <xdr:row>23</xdr:row>
      <xdr:rowOff>171450</xdr:rowOff>
    </xdr:to>
    <xdr:sp macro="" textlink="">
      <xdr:nvSpPr>
        <xdr:cNvPr id="3075" name="Oval 29">
          <a:extLst>
            <a:ext uri="{FF2B5EF4-FFF2-40B4-BE49-F238E27FC236}">
              <a16:creationId xmlns:a16="http://schemas.microsoft.com/office/drawing/2014/main" id="{00000000-0008-0000-0200-0000030C0000}"/>
            </a:ext>
          </a:extLst>
        </xdr:cNvPr>
        <xdr:cNvSpPr>
          <a:spLocks noChangeArrowheads="1"/>
        </xdr:cNvSpPr>
      </xdr:nvSpPr>
      <xdr:spPr bwMode="auto">
        <a:xfrm>
          <a:off x="1581150" y="4629150"/>
          <a:ext cx="2743200" cy="342900"/>
        </a:xfrm>
        <a:prstGeom prst="ellipse">
          <a:avLst/>
        </a:prstGeom>
        <a:solidFill>
          <a:srgbClr val="FFFF99"/>
        </a:solidFill>
        <a:ln w="9525">
          <a:solidFill>
            <a:srgbClr val="000000"/>
          </a:solidFill>
          <a:round/>
          <a:headEnd/>
          <a:tailEnd/>
        </a:ln>
      </xdr:spPr>
      <xdr:txBody>
        <a:bodyPr vertOverflow="clip" wrap="square" lIns="91440" tIns="45720" rIns="91440" bIns="45720" anchor="ctr" upright="1"/>
        <a:lstStyle/>
        <a:p>
          <a:pPr algn="ctr" rtl="1">
            <a:defRPr sz="1000"/>
          </a:pPr>
          <a:r>
            <a:rPr lang="fr-FR" sz="1000" b="1" i="0" strike="noStrike">
              <a:solidFill>
                <a:srgbClr val="000000"/>
              </a:solidFill>
              <a:latin typeface="Arial"/>
              <a:cs typeface="Arial"/>
            </a:rPr>
            <a:t>Analyse de l'état des LIEUX</a:t>
          </a:r>
        </a:p>
      </xdr:txBody>
    </xdr:sp>
    <xdr:clientData/>
  </xdr:twoCellAnchor>
  <xdr:twoCellAnchor>
    <xdr:from>
      <xdr:col>2</xdr:col>
      <xdr:colOff>57150</xdr:colOff>
      <xdr:row>30</xdr:row>
      <xdr:rowOff>28575</xdr:rowOff>
    </xdr:from>
    <xdr:to>
      <xdr:col>5</xdr:col>
      <xdr:colOff>514350</xdr:colOff>
      <xdr:row>31</xdr:row>
      <xdr:rowOff>171450</xdr:rowOff>
    </xdr:to>
    <xdr:sp macro="" textlink="">
      <xdr:nvSpPr>
        <xdr:cNvPr id="3080" name="Oval 29">
          <a:extLst>
            <a:ext uri="{FF2B5EF4-FFF2-40B4-BE49-F238E27FC236}">
              <a16:creationId xmlns:a16="http://schemas.microsoft.com/office/drawing/2014/main" id="{00000000-0008-0000-0200-0000080C0000}"/>
            </a:ext>
          </a:extLst>
        </xdr:cNvPr>
        <xdr:cNvSpPr>
          <a:spLocks noChangeArrowheads="1"/>
        </xdr:cNvSpPr>
      </xdr:nvSpPr>
      <xdr:spPr bwMode="auto">
        <a:xfrm>
          <a:off x="1552575" y="6238875"/>
          <a:ext cx="2743200" cy="342900"/>
        </a:xfrm>
        <a:prstGeom prst="ellipse">
          <a:avLst/>
        </a:prstGeom>
        <a:solidFill>
          <a:srgbClr val="FFFF99"/>
        </a:solidFill>
        <a:ln w="9525">
          <a:solidFill>
            <a:srgbClr val="000000"/>
          </a:solidFill>
          <a:round/>
          <a:headEnd/>
          <a:tailEnd/>
        </a:ln>
      </xdr:spPr>
      <xdr:txBody>
        <a:bodyPr vertOverflow="clip" wrap="square" lIns="91440" tIns="45720" rIns="91440" bIns="45720" anchor="ctr" upright="1"/>
        <a:lstStyle/>
        <a:p>
          <a:pPr algn="ctr" rtl="0">
            <a:defRPr sz="1000"/>
          </a:pPr>
          <a:r>
            <a:rPr lang="fr-FR" sz="1000" b="1" i="0" strike="noStrike">
              <a:solidFill>
                <a:srgbClr val="000000"/>
              </a:solidFill>
              <a:latin typeface="Arial"/>
              <a:cs typeface="Arial"/>
            </a:rPr>
            <a:t>Analyse du RESSENTI</a:t>
          </a:r>
        </a:p>
      </xdr:txBody>
    </xdr:sp>
    <xdr:clientData/>
  </xdr:twoCellAnchor>
  <xdr:twoCellAnchor editAs="oneCell">
    <xdr:from>
      <xdr:col>7</xdr:col>
      <xdr:colOff>342900</xdr:colOff>
      <xdr:row>47</xdr:row>
      <xdr:rowOff>174048</xdr:rowOff>
    </xdr:from>
    <xdr:to>
      <xdr:col>9</xdr:col>
      <xdr:colOff>90921</xdr:colOff>
      <xdr:row>48</xdr:row>
      <xdr:rowOff>173280</xdr:rowOff>
    </xdr:to>
    <xdr:pic>
      <xdr:nvPicPr>
        <xdr:cNvPr id="6" name="Image 5">
          <a:extLst>
            <a:ext uri="{FF2B5EF4-FFF2-40B4-BE49-F238E27FC236}">
              <a16:creationId xmlns:a16="http://schemas.microsoft.com/office/drawing/2014/main" id="{035A5942-2D39-4124-820F-76CAC8CAD2E2}"/>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562600" y="9718098"/>
          <a:ext cx="538596" cy="189732"/>
        </a:xfrm>
        <a:prstGeom prst="rect">
          <a:avLst/>
        </a:prstGeom>
      </xdr:spPr>
    </xdr:pic>
    <xdr:clientData/>
  </xdr:twoCellAnchor>
</xdr:wsDr>
</file>

<file path=xl/drawings/drawing4.xml><?xml version="1.0" encoding="utf-8"?>
<c:userShapes xmlns:c="http://schemas.openxmlformats.org/drawingml/2006/chart">
  <cdr:relSizeAnchor xmlns:cdr="http://schemas.openxmlformats.org/drawingml/2006/chartDrawing">
    <cdr:from>
      <cdr:x>0.00864</cdr:x>
      <cdr:y>0.01364</cdr:y>
    </cdr:from>
    <cdr:to>
      <cdr:x>0.00864</cdr:x>
      <cdr:y>0.01364</cdr:y>
    </cdr:to>
    <cdr:sp macro="" textlink="">
      <cdr:nvSpPr>
        <cdr:cNvPr id="2" name="DVCHARTID" hidden="1"/>
        <cdr:cNvSpPr txBox="1"/>
      </cdr:nvSpPr>
      <cdr:spPr>
        <a:xfrm xmlns:a="http://schemas.openxmlformats.org/drawingml/2006/main">
          <a:off x="50800" y="50800"/>
          <a:ext cx="0" cy="0"/>
        </a:xfrm>
        <a:prstGeom xmlns:a="http://schemas.openxmlformats.org/drawingml/2006/main" prst="rect">
          <a:avLst/>
        </a:prstGeom>
      </cdr:spPr>
      <cdr:txBody>
        <a:bodyPr xmlns:a="http://schemas.openxmlformats.org/drawingml/2006/main" vertOverflow="clip" vert="vert" rtlCol="0" anchor="ctr"/>
        <a:lstStyle xmlns:a="http://schemas.openxmlformats.org/drawingml/2006/main"/>
        <a:p xmlns:a="http://schemas.openxmlformats.org/drawingml/2006/main">
          <a:pPr algn="r"/>
          <a:r>
            <a:rPr lang="fr-FR" sz="1100"/>
            <a:t>QZ3G3fdkCp7OJkTiihVkAf</a:t>
          </a:r>
        </a:p>
      </cdr:txBody>
    </cdr:sp>
  </cdr:relSizeAnchor>
</c:userShapes>
</file>

<file path=xl/drawings/drawing5.xml><?xml version="1.0" encoding="utf-8"?>
<xdr:wsDr xmlns:xdr="http://schemas.openxmlformats.org/drawingml/2006/spreadsheetDrawing" xmlns:a="http://schemas.openxmlformats.org/drawingml/2006/main">
  <xdr:twoCellAnchor>
    <xdr:from>
      <xdr:col>16</xdr:col>
      <xdr:colOff>38100</xdr:colOff>
      <xdr:row>40</xdr:row>
      <xdr:rowOff>38100</xdr:rowOff>
    </xdr:from>
    <xdr:to>
      <xdr:col>17</xdr:col>
      <xdr:colOff>590550</xdr:colOff>
      <xdr:row>46</xdr:row>
      <xdr:rowOff>133350</xdr:rowOff>
    </xdr:to>
    <xdr:graphicFrame macro="">
      <xdr:nvGraphicFramePr>
        <xdr:cNvPr id="5121" name="Graphique 37">
          <a:extLst>
            <a:ext uri="{FF2B5EF4-FFF2-40B4-BE49-F238E27FC236}">
              <a16:creationId xmlns:a16="http://schemas.microsoft.com/office/drawing/2014/main" id="{00000000-0008-0000-0300-0000011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28575</xdr:colOff>
      <xdr:row>40</xdr:row>
      <xdr:rowOff>28575</xdr:rowOff>
    </xdr:from>
    <xdr:to>
      <xdr:col>15</xdr:col>
      <xdr:colOff>504825</xdr:colOff>
      <xdr:row>46</xdr:row>
      <xdr:rowOff>133350</xdr:rowOff>
    </xdr:to>
    <xdr:graphicFrame macro="">
      <xdr:nvGraphicFramePr>
        <xdr:cNvPr id="5122" name="Graphique 36">
          <a:extLst>
            <a:ext uri="{FF2B5EF4-FFF2-40B4-BE49-F238E27FC236}">
              <a16:creationId xmlns:a16="http://schemas.microsoft.com/office/drawing/2014/main" id="{00000000-0008-0000-0300-0000021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19050</xdr:colOff>
      <xdr:row>40</xdr:row>
      <xdr:rowOff>38100</xdr:rowOff>
    </xdr:from>
    <xdr:to>
      <xdr:col>12</xdr:col>
      <xdr:colOff>504825</xdr:colOff>
      <xdr:row>46</xdr:row>
      <xdr:rowOff>142875</xdr:rowOff>
    </xdr:to>
    <xdr:graphicFrame macro="">
      <xdr:nvGraphicFramePr>
        <xdr:cNvPr id="5123" name="Graphique 35">
          <a:extLst>
            <a:ext uri="{FF2B5EF4-FFF2-40B4-BE49-F238E27FC236}">
              <a16:creationId xmlns:a16="http://schemas.microsoft.com/office/drawing/2014/main" id="{00000000-0008-0000-0300-0000031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19050</xdr:colOff>
      <xdr:row>40</xdr:row>
      <xdr:rowOff>47625</xdr:rowOff>
    </xdr:from>
    <xdr:to>
      <xdr:col>9</xdr:col>
      <xdr:colOff>485775</xdr:colOff>
      <xdr:row>46</xdr:row>
      <xdr:rowOff>152400</xdr:rowOff>
    </xdr:to>
    <xdr:graphicFrame macro="">
      <xdr:nvGraphicFramePr>
        <xdr:cNvPr id="5124" name="Graphique 34">
          <a:extLst>
            <a:ext uri="{FF2B5EF4-FFF2-40B4-BE49-F238E27FC236}">
              <a16:creationId xmlns:a16="http://schemas.microsoft.com/office/drawing/2014/main" id="{00000000-0008-0000-0300-0000041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76200</xdr:colOff>
      <xdr:row>40</xdr:row>
      <xdr:rowOff>38100</xdr:rowOff>
    </xdr:from>
    <xdr:to>
      <xdr:col>5</xdr:col>
      <xdr:colOff>152400</xdr:colOff>
      <xdr:row>46</xdr:row>
      <xdr:rowOff>142875</xdr:rowOff>
    </xdr:to>
    <xdr:graphicFrame macro="">
      <xdr:nvGraphicFramePr>
        <xdr:cNvPr id="5125" name="Graphique 40">
          <a:extLst>
            <a:ext uri="{FF2B5EF4-FFF2-40B4-BE49-F238E27FC236}">
              <a16:creationId xmlns:a16="http://schemas.microsoft.com/office/drawing/2014/main" id="{00000000-0008-0000-0300-0000051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xdr:col>
      <xdr:colOff>152400</xdr:colOff>
      <xdr:row>1</xdr:row>
      <xdr:rowOff>104775</xdr:rowOff>
    </xdr:from>
    <xdr:to>
      <xdr:col>17</xdr:col>
      <xdr:colOff>428625</xdr:colOff>
      <xdr:row>2</xdr:row>
      <xdr:rowOff>180975</xdr:rowOff>
    </xdr:to>
    <xdr:sp macro="" textlink="">
      <xdr:nvSpPr>
        <xdr:cNvPr id="4265" name="Oval 29">
          <a:extLst>
            <a:ext uri="{FF2B5EF4-FFF2-40B4-BE49-F238E27FC236}">
              <a16:creationId xmlns:a16="http://schemas.microsoft.com/office/drawing/2014/main" id="{00000000-0008-0000-0300-0000A9100000}"/>
            </a:ext>
          </a:extLst>
        </xdr:cNvPr>
        <xdr:cNvSpPr>
          <a:spLocks noChangeArrowheads="1"/>
        </xdr:cNvSpPr>
      </xdr:nvSpPr>
      <xdr:spPr bwMode="auto">
        <a:xfrm>
          <a:off x="2084614" y="533400"/>
          <a:ext cx="3773261" cy="321129"/>
        </a:xfrm>
        <a:prstGeom prst="ellipse">
          <a:avLst/>
        </a:prstGeom>
        <a:solidFill>
          <a:srgbClr val="FFFF99"/>
        </a:solidFill>
        <a:ln w="9525">
          <a:solidFill>
            <a:srgbClr val="000000"/>
          </a:solidFill>
          <a:round/>
          <a:headEnd/>
          <a:tailEnd/>
        </a:ln>
      </xdr:spPr>
      <xdr:txBody>
        <a:bodyPr vertOverflow="clip" wrap="square" lIns="91440" tIns="45720" rIns="91440" bIns="45720" anchor="ctr" upright="1"/>
        <a:lstStyle/>
        <a:p>
          <a:pPr algn="ctr" rtl="1">
            <a:defRPr sz="1000"/>
          </a:pPr>
          <a:r>
            <a:rPr lang="fr-FR" sz="900" b="1" i="0" strike="noStrike">
              <a:solidFill>
                <a:srgbClr val="000000"/>
              </a:solidFill>
              <a:latin typeface="Arial"/>
              <a:cs typeface="Arial"/>
            </a:rPr>
            <a:t>1</a:t>
          </a:r>
          <a:r>
            <a:rPr lang="fr-FR" sz="900" b="1" i="0" strike="noStrike" baseline="0">
              <a:solidFill>
                <a:srgbClr val="000000"/>
              </a:solidFill>
              <a:latin typeface="Arial"/>
              <a:cs typeface="Arial"/>
            </a:rPr>
            <a:t> - Responsabilité de la direction</a:t>
          </a:r>
          <a:endParaRPr lang="fr-FR" sz="900" b="1" i="0" strike="noStrike">
            <a:solidFill>
              <a:srgbClr val="000000"/>
            </a:solidFill>
            <a:latin typeface="Arial"/>
            <a:cs typeface="Arial"/>
          </a:endParaRPr>
        </a:p>
      </xdr:txBody>
    </xdr:sp>
    <xdr:clientData/>
  </xdr:twoCellAnchor>
  <xdr:twoCellAnchor>
    <xdr:from>
      <xdr:col>9</xdr:col>
      <xdr:colOff>104775</xdr:colOff>
      <xdr:row>7</xdr:row>
      <xdr:rowOff>85725</xdr:rowOff>
    </xdr:from>
    <xdr:to>
      <xdr:col>17</xdr:col>
      <xdr:colOff>438150</xdr:colOff>
      <xdr:row>9</xdr:row>
      <xdr:rowOff>171450</xdr:rowOff>
    </xdr:to>
    <xdr:sp macro="" textlink="">
      <xdr:nvSpPr>
        <xdr:cNvPr id="1026" name="Oval 29">
          <a:extLst>
            <a:ext uri="{FF2B5EF4-FFF2-40B4-BE49-F238E27FC236}">
              <a16:creationId xmlns:a16="http://schemas.microsoft.com/office/drawing/2014/main" id="{00000000-0008-0000-0300-000002040000}"/>
            </a:ext>
          </a:extLst>
        </xdr:cNvPr>
        <xdr:cNvSpPr>
          <a:spLocks noChangeArrowheads="1"/>
        </xdr:cNvSpPr>
      </xdr:nvSpPr>
      <xdr:spPr bwMode="auto">
        <a:xfrm>
          <a:off x="2028825" y="1790700"/>
          <a:ext cx="3810000" cy="381000"/>
        </a:xfrm>
        <a:prstGeom prst="ellipse">
          <a:avLst/>
        </a:prstGeom>
        <a:solidFill>
          <a:srgbClr val="FFFF99"/>
        </a:solidFill>
        <a:ln w="9525" algn="ctr">
          <a:solidFill>
            <a:srgbClr val="000000"/>
          </a:solidFill>
          <a:round/>
          <a:headEnd/>
          <a:tailEnd/>
        </a:ln>
      </xdr:spPr>
      <xdr:txBody>
        <a:bodyPr vertOverflow="clip" wrap="square" lIns="91440" tIns="45720" rIns="91440" bIns="45720" anchor="ctr" upright="1"/>
        <a:lstStyle/>
        <a:p>
          <a:pPr algn="ctr" rtl="1">
            <a:defRPr sz="1000"/>
          </a:pPr>
          <a:r>
            <a:rPr lang="fr-FR" sz="900" b="1" i="0" strike="noStrike">
              <a:solidFill>
                <a:srgbClr val="000000"/>
              </a:solidFill>
              <a:latin typeface="Arial"/>
              <a:cs typeface="Arial"/>
            </a:rPr>
            <a:t>2 - Système de Management de la Qualité</a:t>
          </a:r>
        </a:p>
      </xdr:txBody>
    </xdr:sp>
    <xdr:clientData/>
  </xdr:twoCellAnchor>
  <xdr:twoCellAnchor>
    <xdr:from>
      <xdr:col>9</xdr:col>
      <xdr:colOff>190500</xdr:colOff>
      <xdr:row>15</xdr:row>
      <xdr:rowOff>9525</xdr:rowOff>
    </xdr:from>
    <xdr:to>
      <xdr:col>17</xdr:col>
      <xdr:colOff>504825</xdr:colOff>
      <xdr:row>16</xdr:row>
      <xdr:rowOff>180975</xdr:rowOff>
    </xdr:to>
    <xdr:sp macro="" textlink="">
      <xdr:nvSpPr>
        <xdr:cNvPr id="1027" name="Oval 29">
          <a:extLst>
            <a:ext uri="{FF2B5EF4-FFF2-40B4-BE49-F238E27FC236}">
              <a16:creationId xmlns:a16="http://schemas.microsoft.com/office/drawing/2014/main" id="{00000000-0008-0000-0300-000003040000}"/>
            </a:ext>
          </a:extLst>
        </xdr:cNvPr>
        <xdr:cNvSpPr>
          <a:spLocks noChangeArrowheads="1"/>
        </xdr:cNvSpPr>
      </xdr:nvSpPr>
      <xdr:spPr bwMode="auto">
        <a:xfrm>
          <a:off x="2114550" y="3143250"/>
          <a:ext cx="3790950" cy="361950"/>
        </a:xfrm>
        <a:prstGeom prst="ellipse">
          <a:avLst/>
        </a:prstGeom>
        <a:solidFill>
          <a:srgbClr val="FFFF99"/>
        </a:solidFill>
        <a:ln w="9525" algn="ctr">
          <a:solidFill>
            <a:srgbClr val="000000"/>
          </a:solidFill>
          <a:round/>
          <a:headEnd/>
          <a:tailEnd/>
        </a:ln>
      </xdr:spPr>
      <xdr:txBody>
        <a:bodyPr vertOverflow="clip" wrap="square" lIns="91440" tIns="45720" rIns="91440" bIns="45720" anchor="ctr" upright="1"/>
        <a:lstStyle/>
        <a:p>
          <a:pPr algn="ctr" rtl="1">
            <a:defRPr sz="1000"/>
          </a:pPr>
          <a:r>
            <a:rPr lang="fr-FR" sz="900" b="1" i="0" strike="noStrike">
              <a:solidFill>
                <a:srgbClr val="000000"/>
              </a:solidFill>
              <a:latin typeface="Arial"/>
              <a:cs typeface="Arial"/>
            </a:rPr>
            <a:t>3 - Management des ressources</a:t>
          </a:r>
        </a:p>
      </xdr:txBody>
    </xdr:sp>
    <xdr:clientData/>
  </xdr:twoCellAnchor>
  <xdr:twoCellAnchor>
    <xdr:from>
      <xdr:col>9</xdr:col>
      <xdr:colOff>142875</xdr:colOff>
      <xdr:row>23</xdr:row>
      <xdr:rowOff>38100</xdr:rowOff>
    </xdr:from>
    <xdr:to>
      <xdr:col>17</xdr:col>
      <xdr:colOff>523875</xdr:colOff>
      <xdr:row>24</xdr:row>
      <xdr:rowOff>171450</xdr:rowOff>
    </xdr:to>
    <xdr:sp macro="" textlink="">
      <xdr:nvSpPr>
        <xdr:cNvPr id="1028" name="Oval 29">
          <a:extLst>
            <a:ext uri="{FF2B5EF4-FFF2-40B4-BE49-F238E27FC236}">
              <a16:creationId xmlns:a16="http://schemas.microsoft.com/office/drawing/2014/main" id="{00000000-0008-0000-0300-000004040000}"/>
            </a:ext>
          </a:extLst>
        </xdr:cNvPr>
        <xdr:cNvSpPr>
          <a:spLocks noChangeArrowheads="1"/>
        </xdr:cNvSpPr>
      </xdr:nvSpPr>
      <xdr:spPr bwMode="auto">
        <a:xfrm>
          <a:off x="2066925" y="4705350"/>
          <a:ext cx="3857625" cy="323850"/>
        </a:xfrm>
        <a:prstGeom prst="ellipse">
          <a:avLst/>
        </a:prstGeom>
        <a:solidFill>
          <a:srgbClr val="FFFF99"/>
        </a:solidFill>
        <a:ln w="9525">
          <a:solidFill>
            <a:srgbClr val="000000"/>
          </a:solidFill>
          <a:round/>
          <a:headEnd/>
          <a:tailEnd/>
        </a:ln>
      </xdr:spPr>
      <xdr:txBody>
        <a:bodyPr vertOverflow="clip" wrap="square" lIns="91440" tIns="45720" rIns="91440" bIns="45720" anchor="ctr" upright="1"/>
        <a:lstStyle/>
        <a:p>
          <a:pPr algn="ctr" rtl="1">
            <a:defRPr sz="1000"/>
          </a:pPr>
          <a:r>
            <a:rPr lang="fr-FR" sz="900" b="1" i="0" strike="noStrike">
              <a:solidFill>
                <a:srgbClr val="000000"/>
              </a:solidFill>
              <a:latin typeface="Arial"/>
              <a:cs typeface="Arial"/>
            </a:rPr>
            <a:t>4 - </a:t>
          </a:r>
          <a:r>
            <a:rPr lang="fr-FR" sz="1000" b="1" i="0">
              <a:latin typeface="+mn-lt"/>
              <a:ea typeface="+mn-ea"/>
              <a:cs typeface="+mn-cs"/>
            </a:rPr>
            <a:t>Mesures, analyse</a:t>
          </a:r>
          <a:r>
            <a:rPr lang="fr-FR" sz="1000" b="1" i="0" baseline="0">
              <a:latin typeface="+mn-lt"/>
              <a:ea typeface="+mn-ea"/>
              <a:cs typeface="+mn-cs"/>
            </a:rPr>
            <a:t> et amélioration</a:t>
          </a:r>
          <a:endParaRPr lang="fr-FR" sz="900" b="1" i="0" strike="noStrike">
            <a:solidFill>
              <a:srgbClr val="000000"/>
            </a:solidFill>
            <a:latin typeface="Arial"/>
            <a:cs typeface="Arial"/>
          </a:endParaRPr>
        </a:p>
      </xdr:txBody>
    </xdr:sp>
    <xdr:clientData/>
  </xdr:twoCellAnchor>
  <xdr:twoCellAnchor>
    <xdr:from>
      <xdr:col>9</xdr:col>
      <xdr:colOff>76200</xdr:colOff>
      <xdr:row>29</xdr:row>
      <xdr:rowOff>19050</xdr:rowOff>
    </xdr:from>
    <xdr:to>
      <xdr:col>17</xdr:col>
      <xdr:colOff>523875</xdr:colOff>
      <xdr:row>30</xdr:row>
      <xdr:rowOff>142875</xdr:rowOff>
    </xdr:to>
    <xdr:sp macro="" textlink="">
      <xdr:nvSpPr>
        <xdr:cNvPr id="1029" name="Oval 29">
          <a:extLst>
            <a:ext uri="{FF2B5EF4-FFF2-40B4-BE49-F238E27FC236}">
              <a16:creationId xmlns:a16="http://schemas.microsoft.com/office/drawing/2014/main" id="{00000000-0008-0000-0300-000005040000}"/>
            </a:ext>
          </a:extLst>
        </xdr:cNvPr>
        <xdr:cNvSpPr>
          <a:spLocks noChangeArrowheads="1"/>
        </xdr:cNvSpPr>
      </xdr:nvSpPr>
      <xdr:spPr bwMode="auto">
        <a:xfrm>
          <a:off x="2000250" y="5819775"/>
          <a:ext cx="3924300" cy="314325"/>
        </a:xfrm>
        <a:prstGeom prst="ellipse">
          <a:avLst/>
        </a:prstGeom>
        <a:solidFill>
          <a:srgbClr val="FFFF99"/>
        </a:solidFill>
        <a:ln w="9525">
          <a:solidFill>
            <a:srgbClr val="000000"/>
          </a:solidFill>
          <a:round/>
          <a:headEnd/>
          <a:tailEnd/>
        </a:ln>
      </xdr:spPr>
      <xdr:txBody>
        <a:bodyPr vertOverflow="clip" wrap="square" lIns="91440" tIns="45720" rIns="91440" bIns="45720" anchor="ctr" upright="1"/>
        <a:lstStyle/>
        <a:p>
          <a:pPr marL="0" marR="0" indent="0" algn="ctr" defTabSz="914400" rtl="1" eaLnBrk="1" fontAlgn="auto" latinLnBrk="0" hangingPunct="1">
            <a:lnSpc>
              <a:spcPct val="100000"/>
            </a:lnSpc>
            <a:spcBef>
              <a:spcPts val="0"/>
            </a:spcBef>
            <a:spcAft>
              <a:spcPts val="0"/>
            </a:spcAft>
            <a:buClrTx/>
            <a:buSzTx/>
            <a:buFontTx/>
            <a:buNone/>
            <a:tabLst/>
            <a:defRPr sz="1000"/>
          </a:pPr>
          <a:r>
            <a:rPr lang="fr-FR" sz="1000" b="1" i="0">
              <a:latin typeface="+mn-lt"/>
              <a:ea typeface="+mn-ea"/>
              <a:cs typeface="+mn-cs"/>
            </a:rPr>
            <a:t>5 - Realisation</a:t>
          </a:r>
          <a:r>
            <a:rPr lang="fr-FR" sz="1000" b="1" i="0" baseline="0">
              <a:latin typeface="+mn-lt"/>
              <a:ea typeface="+mn-ea"/>
              <a:cs typeface="+mn-cs"/>
            </a:rPr>
            <a:t> du produit</a:t>
          </a:r>
          <a:endParaRPr lang="fr-FR"/>
        </a:p>
      </xdr:txBody>
    </xdr:sp>
    <xdr:clientData/>
  </xdr:twoCellAnchor>
  <xdr:oneCellAnchor>
    <xdr:from>
      <xdr:col>9</xdr:col>
      <xdr:colOff>228600</xdr:colOff>
      <xdr:row>41</xdr:row>
      <xdr:rowOff>0</xdr:rowOff>
    </xdr:from>
    <xdr:ext cx="29225" cy="161590"/>
    <xdr:sp macro="" textlink="">
      <xdr:nvSpPr>
        <xdr:cNvPr id="4127" name="Text Box 31">
          <a:extLst>
            <a:ext uri="{FF2B5EF4-FFF2-40B4-BE49-F238E27FC236}">
              <a16:creationId xmlns:a16="http://schemas.microsoft.com/office/drawing/2014/main" id="{00000000-0008-0000-0300-00001F100000}"/>
            </a:ext>
          </a:extLst>
        </xdr:cNvPr>
        <xdr:cNvSpPr txBox="1">
          <a:spLocks noChangeArrowheads="1"/>
        </xdr:cNvSpPr>
      </xdr:nvSpPr>
      <xdr:spPr bwMode="auto">
        <a:xfrm>
          <a:off x="2762250" y="8829675"/>
          <a:ext cx="285750" cy="219075"/>
        </a:xfrm>
        <a:prstGeom prst="rect">
          <a:avLst/>
        </a:prstGeom>
        <a:noFill/>
        <a:ln w="9525" algn="ctr">
          <a:noFill/>
          <a:miter lim="800000"/>
          <a:headEnd/>
          <a:tailEnd/>
        </a:ln>
        <a:effectLst>
          <a:outerShdw dist="35921" dir="2700000" algn="ctr" rotWithShape="0">
            <a:srgbClr val="000000"/>
          </a:outerShdw>
        </a:effectLst>
      </xdr:spPr>
      <xdr:txBody>
        <a:bodyPr wrap="none" lIns="27432" tIns="22860" rIns="0" bIns="0" anchor="t" upright="1">
          <a:spAutoFit/>
        </a:bodyPr>
        <a:lstStyle/>
        <a:p>
          <a:endParaRPr lang="fr-FR"/>
        </a:p>
      </xdr:txBody>
    </xdr:sp>
    <xdr:clientData/>
  </xdr:oneCellAnchor>
  <xdr:twoCellAnchor>
    <xdr:from>
      <xdr:col>1</xdr:col>
      <xdr:colOff>70757</xdr:colOff>
      <xdr:row>41</xdr:row>
      <xdr:rowOff>183697</xdr:rowOff>
    </xdr:from>
    <xdr:to>
      <xdr:col>2</xdr:col>
      <xdr:colOff>50347</xdr:colOff>
      <xdr:row>43</xdr:row>
      <xdr:rowOff>2722</xdr:rowOff>
    </xdr:to>
    <xdr:sp macro="" textlink="">
      <xdr:nvSpPr>
        <xdr:cNvPr id="42" name="Text Box 205">
          <a:extLst>
            <a:ext uri="{FF2B5EF4-FFF2-40B4-BE49-F238E27FC236}">
              <a16:creationId xmlns:a16="http://schemas.microsoft.com/office/drawing/2014/main" id="{00000000-0008-0000-0300-00002A000000}"/>
            </a:ext>
          </a:extLst>
        </xdr:cNvPr>
        <xdr:cNvSpPr txBox="1">
          <a:spLocks noChangeArrowheads="1"/>
        </xdr:cNvSpPr>
      </xdr:nvSpPr>
      <xdr:spPr bwMode="auto">
        <a:xfrm>
          <a:off x="281668" y="8633733"/>
          <a:ext cx="190500" cy="200025"/>
        </a:xfrm>
        <a:prstGeom prst="rect">
          <a:avLst/>
        </a:prstGeom>
        <a:noFill/>
        <a:ln w="9525" algn="ctr">
          <a:noFill/>
          <a:miter lim="800000"/>
          <a:headEnd/>
          <a:tailEnd/>
        </a:ln>
        <a:effectLst>
          <a:outerShdw dist="35921" dir="2700000" sx="1000" sy="1000" algn="ctr" rotWithShape="0">
            <a:srgbClr val="000000"/>
          </a:outerShdw>
        </a:effectLst>
      </xdr:spPr>
      <xdr:txBody>
        <a:bodyPr vertOverflow="clip" wrap="square" lIns="27432" tIns="27432" rIns="0" bIns="0" anchor="t" upright="1"/>
        <a:lstStyle/>
        <a:p>
          <a:pPr algn="ctr" rtl="1">
            <a:defRPr sz="1000"/>
          </a:pPr>
          <a:r>
            <a:rPr lang="fr-FR" sz="1100" b="1" i="0" strike="noStrike">
              <a:solidFill>
                <a:srgbClr val="000000"/>
              </a:solidFill>
              <a:latin typeface="Calibri"/>
            </a:rPr>
            <a:t>P</a:t>
          </a:r>
          <a:endParaRPr lang="fr-FR" sz="1100" b="0" i="0" strike="noStrike">
            <a:solidFill>
              <a:srgbClr val="000000"/>
            </a:solidFill>
            <a:latin typeface="Calibri"/>
          </a:endParaRPr>
        </a:p>
        <a:p>
          <a:pPr algn="ctr" rtl="1">
            <a:defRPr sz="1000"/>
          </a:pPr>
          <a:endParaRPr lang="fr-FR" sz="1100" b="0" i="0" strike="noStrike">
            <a:solidFill>
              <a:srgbClr val="000000"/>
            </a:solidFill>
            <a:latin typeface="Calibri"/>
          </a:endParaRPr>
        </a:p>
      </xdr:txBody>
    </xdr:sp>
    <xdr:clientData/>
  </xdr:twoCellAnchor>
  <xdr:twoCellAnchor>
    <xdr:from>
      <xdr:col>3</xdr:col>
      <xdr:colOff>57150</xdr:colOff>
      <xdr:row>41</xdr:row>
      <xdr:rowOff>189139</xdr:rowOff>
    </xdr:from>
    <xdr:to>
      <xdr:col>4</xdr:col>
      <xdr:colOff>38100</xdr:colOff>
      <xdr:row>43</xdr:row>
      <xdr:rowOff>8164</xdr:rowOff>
    </xdr:to>
    <xdr:sp macro="" textlink="">
      <xdr:nvSpPr>
        <xdr:cNvPr id="51" name="Text Box 205">
          <a:extLst>
            <a:ext uri="{FF2B5EF4-FFF2-40B4-BE49-F238E27FC236}">
              <a16:creationId xmlns:a16="http://schemas.microsoft.com/office/drawing/2014/main" id="{00000000-0008-0000-0300-000033000000}"/>
            </a:ext>
          </a:extLst>
        </xdr:cNvPr>
        <xdr:cNvSpPr txBox="1">
          <a:spLocks noChangeArrowheads="1"/>
        </xdr:cNvSpPr>
      </xdr:nvSpPr>
      <xdr:spPr bwMode="auto">
        <a:xfrm>
          <a:off x="689882" y="8639175"/>
          <a:ext cx="191861" cy="200025"/>
        </a:xfrm>
        <a:prstGeom prst="rect">
          <a:avLst/>
        </a:prstGeom>
        <a:noFill/>
        <a:ln w="9525" algn="ctr">
          <a:noFill/>
          <a:miter lim="800000"/>
          <a:headEnd/>
          <a:tailEnd/>
        </a:ln>
        <a:effectLst>
          <a:outerShdw dist="35921" dir="2700000" sx="1000" sy="1000" algn="ctr" rotWithShape="0">
            <a:srgbClr val="000000"/>
          </a:outerShdw>
        </a:effectLst>
      </xdr:spPr>
      <xdr:txBody>
        <a:bodyPr vertOverflow="clip" wrap="square" lIns="27432" tIns="27432" rIns="0" bIns="0" anchor="t" upright="1"/>
        <a:lstStyle/>
        <a:p>
          <a:pPr algn="ctr" rtl="1">
            <a:defRPr sz="1000"/>
          </a:pPr>
          <a:r>
            <a:rPr lang="fr-FR" sz="1100" b="1" i="0" strike="noStrike">
              <a:solidFill>
                <a:srgbClr val="000000"/>
              </a:solidFill>
              <a:latin typeface="Calibri"/>
            </a:rPr>
            <a:t>D</a:t>
          </a:r>
        </a:p>
        <a:p>
          <a:pPr algn="ctr" rtl="1">
            <a:defRPr sz="1000"/>
          </a:pPr>
          <a:endParaRPr lang="fr-FR" sz="1100" b="0" i="0" strike="noStrike">
            <a:solidFill>
              <a:srgbClr val="000000"/>
            </a:solidFill>
            <a:latin typeface="Calibri"/>
          </a:endParaRPr>
        </a:p>
      </xdr:txBody>
    </xdr:sp>
    <xdr:clientData/>
  </xdr:twoCellAnchor>
  <xdr:twoCellAnchor>
    <xdr:from>
      <xdr:col>1</xdr:col>
      <xdr:colOff>85725</xdr:colOff>
      <xdr:row>43</xdr:row>
      <xdr:rowOff>142875</xdr:rowOff>
    </xdr:from>
    <xdr:to>
      <xdr:col>2</xdr:col>
      <xdr:colOff>66675</xdr:colOff>
      <xdr:row>44</xdr:row>
      <xdr:rowOff>152400</xdr:rowOff>
    </xdr:to>
    <xdr:sp macro="" textlink="">
      <xdr:nvSpPr>
        <xdr:cNvPr id="52" name="Text Box 205">
          <a:extLst>
            <a:ext uri="{FF2B5EF4-FFF2-40B4-BE49-F238E27FC236}">
              <a16:creationId xmlns:a16="http://schemas.microsoft.com/office/drawing/2014/main" id="{00000000-0008-0000-0300-000034000000}"/>
            </a:ext>
          </a:extLst>
        </xdr:cNvPr>
        <xdr:cNvSpPr txBox="1">
          <a:spLocks noChangeArrowheads="1"/>
        </xdr:cNvSpPr>
      </xdr:nvSpPr>
      <xdr:spPr bwMode="auto">
        <a:xfrm>
          <a:off x="295275" y="9020175"/>
          <a:ext cx="190500" cy="200025"/>
        </a:xfrm>
        <a:prstGeom prst="rect">
          <a:avLst/>
        </a:prstGeom>
        <a:noFill/>
        <a:ln w="9525" algn="ctr">
          <a:noFill/>
          <a:miter lim="800000"/>
          <a:headEnd/>
          <a:tailEnd/>
        </a:ln>
        <a:effectLst>
          <a:outerShdw dist="35921" dir="2700000" sx="1000" sy="1000" algn="ctr" rotWithShape="0">
            <a:srgbClr val="000000"/>
          </a:outerShdw>
        </a:effectLst>
      </xdr:spPr>
      <xdr:txBody>
        <a:bodyPr vertOverflow="clip" wrap="square" lIns="27432" tIns="27432" rIns="0" bIns="0" anchor="t" upright="1"/>
        <a:lstStyle/>
        <a:p>
          <a:pPr algn="ctr" rtl="1">
            <a:defRPr sz="1000"/>
          </a:pPr>
          <a:r>
            <a:rPr lang="fr-FR" sz="1100" b="1" i="0" strike="noStrike">
              <a:solidFill>
                <a:srgbClr val="000000"/>
              </a:solidFill>
              <a:latin typeface="Calibri"/>
            </a:rPr>
            <a:t>A</a:t>
          </a:r>
        </a:p>
        <a:p>
          <a:pPr algn="ctr" rtl="1">
            <a:defRPr sz="1000"/>
          </a:pPr>
          <a:endParaRPr lang="fr-FR" sz="1100" b="0" i="0" strike="noStrike">
            <a:solidFill>
              <a:srgbClr val="000000"/>
            </a:solidFill>
            <a:latin typeface="Calibri"/>
          </a:endParaRPr>
        </a:p>
      </xdr:txBody>
    </xdr:sp>
    <xdr:clientData/>
  </xdr:twoCellAnchor>
  <xdr:twoCellAnchor>
    <xdr:from>
      <xdr:col>3</xdr:col>
      <xdr:colOff>57150</xdr:colOff>
      <xdr:row>43</xdr:row>
      <xdr:rowOff>152400</xdr:rowOff>
    </xdr:from>
    <xdr:to>
      <xdr:col>4</xdr:col>
      <xdr:colOff>38100</xdr:colOff>
      <xdr:row>44</xdr:row>
      <xdr:rowOff>161925</xdr:rowOff>
    </xdr:to>
    <xdr:sp macro="" textlink="">
      <xdr:nvSpPr>
        <xdr:cNvPr id="53" name="Text Box 205">
          <a:extLst>
            <a:ext uri="{FF2B5EF4-FFF2-40B4-BE49-F238E27FC236}">
              <a16:creationId xmlns:a16="http://schemas.microsoft.com/office/drawing/2014/main" id="{00000000-0008-0000-0300-000035000000}"/>
            </a:ext>
          </a:extLst>
        </xdr:cNvPr>
        <xdr:cNvSpPr txBox="1">
          <a:spLocks noChangeArrowheads="1"/>
        </xdr:cNvSpPr>
      </xdr:nvSpPr>
      <xdr:spPr bwMode="auto">
        <a:xfrm>
          <a:off x="685800" y="9029700"/>
          <a:ext cx="190500" cy="200025"/>
        </a:xfrm>
        <a:prstGeom prst="rect">
          <a:avLst/>
        </a:prstGeom>
        <a:noFill/>
        <a:ln w="9525" algn="ctr">
          <a:noFill/>
          <a:miter lim="800000"/>
          <a:headEnd/>
          <a:tailEnd/>
        </a:ln>
        <a:effectLst>
          <a:outerShdw dist="35921" dir="2700000" sx="1000" sy="1000" algn="ctr" rotWithShape="0">
            <a:srgbClr val="000000"/>
          </a:outerShdw>
        </a:effectLst>
      </xdr:spPr>
      <xdr:txBody>
        <a:bodyPr vertOverflow="clip" wrap="square" lIns="27432" tIns="27432" rIns="0" bIns="0" anchor="t" upright="1"/>
        <a:lstStyle/>
        <a:p>
          <a:pPr algn="ctr" rtl="1">
            <a:defRPr sz="1000"/>
          </a:pPr>
          <a:r>
            <a:rPr lang="fr-FR" sz="1100" b="1" i="0" strike="noStrike">
              <a:solidFill>
                <a:srgbClr val="000000"/>
              </a:solidFill>
              <a:latin typeface="Calibri"/>
            </a:rPr>
            <a:t>C</a:t>
          </a:r>
        </a:p>
        <a:p>
          <a:pPr algn="ctr" rtl="1">
            <a:defRPr sz="1000"/>
          </a:pPr>
          <a:endParaRPr lang="fr-FR" sz="1100" b="0" i="0" strike="noStrike">
            <a:solidFill>
              <a:srgbClr val="000000"/>
            </a:solidFill>
            <a:latin typeface="Calibri"/>
          </a:endParaRPr>
        </a:p>
      </xdr:txBody>
    </xdr:sp>
    <xdr:clientData/>
  </xdr:twoCellAnchor>
  <xdr:twoCellAnchor>
    <xdr:from>
      <xdr:col>7</xdr:col>
      <xdr:colOff>47693</xdr:colOff>
      <xdr:row>43</xdr:row>
      <xdr:rowOff>152391</xdr:rowOff>
    </xdr:from>
    <xdr:to>
      <xdr:col>8</xdr:col>
      <xdr:colOff>28642</xdr:colOff>
      <xdr:row>44</xdr:row>
      <xdr:rowOff>161916</xdr:rowOff>
    </xdr:to>
    <xdr:sp macro="" textlink="">
      <xdr:nvSpPr>
        <xdr:cNvPr id="58" name="Text Box 205">
          <a:extLst>
            <a:ext uri="{FF2B5EF4-FFF2-40B4-BE49-F238E27FC236}">
              <a16:creationId xmlns:a16="http://schemas.microsoft.com/office/drawing/2014/main" id="{00000000-0008-0000-0300-00003A000000}"/>
            </a:ext>
          </a:extLst>
        </xdr:cNvPr>
        <xdr:cNvSpPr txBox="1">
          <a:spLocks noChangeArrowheads="1"/>
        </xdr:cNvSpPr>
      </xdr:nvSpPr>
      <xdr:spPr bwMode="auto">
        <a:xfrm>
          <a:off x="1524068" y="8983427"/>
          <a:ext cx="191860" cy="200025"/>
        </a:xfrm>
        <a:prstGeom prst="rect">
          <a:avLst/>
        </a:prstGeom>
        <a:noFill/>
        <a:ln w="9525" algn="ctr">
          <a:noFill/>
          <a:miter lim="800000"/>
          <a:headEnd/>
          <a:tailEnd/>
        </a:ln>
        <a:effectLst>
          <a:outerShdw dist="35921" dir="2700000" sx="1000" sy="1000" algn="ctr" rotWithShape="0">
            <a:srgbClr val="000000"/>
          </a:outerShdw>
        </a:effectLst>
      </xdr:spPr>
      <xdr:txBody>
        <a:bodyPr vertOverflow="clip" wrap="square" lIns="27432" tIns="27432" rIns="0" bIns="0" anchor="t" upright="1"/>
        <a:lstStyle/>
        <a:p>
          <a:pPr algn="ctr" rtl="1">
            <a:defRPr sz="1000"/>
          </a:pPr>
          <a:endParaRPr lang="fr-FR" sz="1100" b="0" i="0" strike="noStrike">
            <a:solidFill>
              <a:srgbClr val="000000"/>
            </a:solidFill>
            <a:latin typeface="Calibri"/>
          </a:endParaRPr>
        </a:p>
        <a:p>
          <a:pPr algn="ctr" rtl="1">
            <a:defRPr sz="1000"/>
          </a:pPr>
          <a:endParaRPr lang="fr-FR" sz="1100" b="0" i="0" strike="noStrike">
            <a:solidFill>
              <a:srgbClr val="000000"/>
            </a:solidFill>
            <a:latin typeface="Calibri"/>
          </a:endParaRPr>
        </a:p>
      </xdr:txBody>
    </xdr:sp>
    <xdr:clientData/>
  </xdr:twoCellAnchor>
  <xdr:twoCellAnchor>
    <xdr:from>
      <xdr:col>7</xdr:col>
      <xdr:colOff>32725</xdr:colOff>
      <xdr:row>42</xdr:row>
      <xdr:rowOff>29929</xdr:rowOff>
    </xdr:from>
    <xdr:to>
      <xdr:col>8</xdr:col>
      <xdr:colOff>12314</xdr:colOff>
      <xdr:row>43</xdr:row>
      <xdr:rowOff>39454</xdr:rowOff>
    </xdr:to>
    <xdr:sp macro="" textlink="">
      <xdr:nvSpPr>
        <xdr:cNvPr id="63" name="Text Box 205">
          <a:extLst>
            <a:ext uri="{FF2B5EF4-FFF2-40B4-BE49-F238E27FC236}">
              <a16:creationId xmlns:a16="http://schemas.microsoft.com/office/drawing/2014/main" id="{00000000-0008-0000-0300-00003F000000}"/>
            </a:ext>
          </a:extLst>
        </xdr:cNvPr>
        <xdr:cNvSpPr txBox="1">
          <a:spLocks noChangeArrowheads="1"/>
        </xdr:cNvSpPr>
      </xdr:nvSpPr>
      <xdr:spPr bwMode="auto">
        <a:xfrm>
          <a:off x="1509100" y="8670465"/>
          <a:ext cx="190500" cy="200025"/>
        </a:xfrm>
        <a:prstGeom prst="rect">
          <a:avLst/>
        </a:prstGeom>
        <a:noFill/>
        <a:ln w="9525" algn="ctr">
          <a:noFill/>
          <a:miter lim="800000"/>
          <a:headEnd/>
          <a:tailEnd/>
        </a:ln>
        <a:effectLst>
          <a:outerShdw dist="35921" dir="2700000" sx="1000" sy="1000" algn="ctr" rotWithShape="0">
            <a:srgbClr val="000000"/>
          </a:outerShdw>
        </a:effectLst>
      </xdr:spPr>
      <xdr:txBody>
        <a:bodyPr vertOverflow="clip" wrap="square" lIns="27432" tIns="27432" rIns="0" bIns="0" anchor="t" upright="1"/>
        <a:lstStyle/>
        <a:p>
          <a:pPr algn="ctr" rtl="1">
            <a:defRPr sz="1000"/>
          </a:pPr>
          <a:r>
            <a:rPr lang="fr-FR" sz="1100" b="1" i="0" strike="noStrike">
              <a:solidFill>
                <a:srgbClr val="000000"/>
              </a:solidFill>
              <a:latin typeface="Calibri"/>
            </a:rPr>
            <a:t>P</a:t>
          </a:r>
          <a:endParaRPr lang="fr-FR" sz="1100" b="0" i="0" strike="noStrike">
            <a:solidFill>
              <a:srgbClr val="000000"/>
            </a:solidFill>
            <a:latin typeface="Calibri"/>
          </a:endParaRPr>
        </a:p>
        <a:p>
          <a:pPr algn="ctr" rtl="1">
            <a:defRPr sz="1000"/>
          </a:pPr>
          <a:endParaRPr lang="fr-FR" sz="1100" b="0" i="0" strike="noStrike">
            <a:solidFill>
              <a:srgbClr val="000000"/>
            </a:solidFill>
            <a:latin typeface="Calibri"/>
          </a:endParaRPr>
        </a:p>
      </xdr:txBody>
    </xdr:sp>
    <xdr:clientData/>
  </xdr:twoCellAnchor>
  <xdr:twoCellAnchor>
    <xdr:from>
      <xdr:col>8</xdr:col>
      <xdr:colOff>230028</xdr:colOff>
      <xdr:row>42</xdr:row>
      <xdr:rowOff>35371</xdr:rowOff>
    </xdr:from>
    <xdr:to>
      <xdr:col>9</xdr:col>
      <xdr:colOff>176961</xdr:colOff>
      <xdr:row>43</xdr:row>
      <xdr:rowOff>44896</xdr:rowOff>
    </xdr:to>
    <xdr:sp macro="" textlink="">
      <xdr:nvSpPr>
        <xdr:cNvPr id="64" name="Text Box 205">
          <a:extLst>
            <a:ext uri="{FF2B5EF4-FFF2-40B4-BE49-F238E27FC236}">
              <a16:creationId xmlns:a16="http://schemas.microsoft.com/office/drawing/2014/main" id="{00000000-0008-0000-0300-000040000000}"/>
            </a:ext>
          </a:extLst>
        </xdr:cNvPr>
        <xdr:cNvSpPr txBox="1">
          <a:spLocks noChangeArrowheads="1"/>
        </xdr:cNvSpPr>
      </xdr:nvSpPr>
      <xdr:spPr bwMode="auto">
        <a:xfrm>
          <a:off x="1917314" y="8675907"/>
          <a:ext cx="191861" cy="200025"/>
        </a:xfrm>
        <a:prstGeom prst="rect">
          <a:avLst/>
        </a:prstGeom>
        <a:noFill/>
        <a:ln w="9525" algn="ctr">
          <a:noFill/>
          <a:miter lim="800000"/>
          <a:headEnd/>
          <a:tailEnd/>
        </a:ln>
        <a:effectLst>
          <a:outerShdw dist="35921" dir="2700000" sx="1000" sy="1000" algn="ctr" rotWithShape="0">
            <a:srgbClr val="000000"/>
          </a:outerShdw>
        </a:effectLst>
      </xdr:spPr>
      <xdr:txBody>
        <a:bodyPr vertOverflow="clip" wrap="square" lIns="27432" tIns="27432" rIns="0" bIns="0" anchor="t" upright="1"/>
        <a:lstStyle/>
        <a:p>
          <a:pPr algn="ctr" rtl="1">
            <a:defRPr sz="1000"/>
          </a:pPr>
          <a:r>
            <a:rPr lang="fr-FR" sz="1100" b="1" i="0" strike="noStrike">
              <a:solidFill>
                <a:srgbClr val="000000"/>
              </a:solidFill>
              <a:latin typeface="Calibri"/>
            </a:rPr>
            <a:t>D</a:t>
          </a:r>
        </a:p>
        <a:p>
          <a:pPr algn="ctr" rtl="1">
            <a:defRPr sz="1000"/>
          </a:pPr>
          <a:endParaRPr lang="fr-FR" sz="1100" b="0" i="0" strike="noStrike">
            <a:solidFill>
              <a:srgbClr val="000000"/>
            </a:solidFill>
            <a:latin typeface="Calibri"/>
          </a:endParaRPr>
        </a:p>
      </xdr:txBody>
    </xdr:sp>
    <xdr:clientData/>
  </xdr:twoCellAnchor>
  <xdr:twoCellAnchor>
    <xdr:from>
      <xdr:col>7</xdr:col>
      <xdr:colOff>47693</xdr:colOff>
      <xdr:row>43</xdr:row>
      <xdr:rowOff>179607</xdr:rowOff>
    </xdr:from>
    <xdr:to>
      <xdr:col>8</xdr:col>
      <xdr:colOff>28642</xdr:colOff>
      <xdr:row>44</xdr:row>
      <xdr:rowOff>189132</xdr:rowOff>
    </xdr:to>
    <xdr:sp macro="" textlink="">
      <xdr:nvSpPr>
        <xdr:cNvPr id="65" name="Text Box 205">
          <a:extLst>
            <a:ext uri="{FF2B5EF4-FFF2-40B4-BE49-F238E27FC236}">
              <a16:creationId xmlns:a16="http://schemas.microsoft.com/office/drawing/2014/main" id="{00000000-0008-0000-0300-000041000000}"/>
            </a:ext>
          </a:extLst>
        </xdr:cNvPr>
        <xdr:cNvSpPr txBox="1">
          <a:spLocks noChangeArrowheads="1"/>
        </xdr:cNvSpPr>
      </xdr:nvSpPr>
      <xdr:spPr bwMode="auto">
        <a:xfrm>
          <a:off x="1524068" y="9010643"/>
          <a:ext cx="191860" cy="200025"/>
        </a:xfrm>
        <a:prstGeom prst="rect">
          <a:avLst/>
        </a:prstGeom>
        <a:noFill/>
        <a:ln w="9525" algn="ctr">
          <a:noFill/>
          <a:miter lim="800000"/>
          <a:headEnd/>
          <a:tailEnd/>
        </a:ln>
        <a:effectLst>
          <a:outerShdw dist="35921" dir="2700000" sx="1000" sy="1000" algn="ctr" rotWithShape="0">
            <a:srgbClr val="000000"/>
          </a:outerShdw>
        </a:effectLst>
      </xdr:spPr>
      <xdr:txBody>
        <a:bodyPr vertOverflow="clip" wrap="square" lIns="27432" tIns="27432" rIns="0" bIns="0" anchor="t" upright="1"/>
        <a:lstStyle/>
        <a:p>
          <a:pPr algn="ctr" rtl="1">
            <a:defRPr sz="1000"/>
          </a:pPr>
          <a:r>
            <a:rPr lang="fr-FR" sz="1100" b="1" i="0" strike="noStrike">
              <a:solidFill>
                <a:srgbClr val="000000"/>
              </a:solidFill>
              <a:latin typeface="Calibri"/>
            </a:rPr>
            <a:t>A</a:t>
          </a:r>
        </a:p>
        <a:p>
          <a:pPr algn="ctr" rtl="1">
            <a:defRPr sz="1000"/>
          </a:pPr>
          <a:endParaRPr lang="fr-FR" sz="1100" b="0" i="0" strike="noStrike">
            <a:solidFill>
              <a:srgbClr val="000000"/>
            </a:solidFill>
            <a:latin typeface="Calibri"/>
          </a:endParaRPr>
        </a:p>
      </xdr:txBody>
    </xdr:sp>
    <xdr:clientData/>
  </xdr:twoCellAnchor>
  <xdr:twoCellAnchor>
    <xdr:from>
      <xdr:col>8</xdr:col>
      <xdr:colOff>230028</xdr:colOff>
      <xdr:row>43</xdr:row>
      <xdr:rowOff>189132</xdr:rowOff>
    </xdr:from>
    <xdr:to>
      <xdr:col>9</xdr:col>
      <xdr:colOff>176961</xdr:colOff>
      <xdr:row>45</xdr:row>
      <xdr:rowOff>8157</xdr:rowOff>
    </xdr:to>
    <xdr:sp macro="" textlink="">
      <xdr:nvSpPr>
        <xdr:cNvPr id="66" name="Text Box 205">
          <a:extLst>
            <a:ext uri="{FF2B5EF4-FFF2-40B4-BE49-F238E27FC236}">
              <a16:creationId xmlns:a16="http://schemas.microsoft.com/office/drawing/2014/main" id="{00000000-0008-0000-0300-000042000000}"/>
            </a:ext>
          </a:extLst>
        </xdr:cNvPr>
        <xdr:cNvSpPr txBox="1">
          <a:spLocks noChangeArrowheads="1"/>
        </xdr:cNvSpPr>
      </xdr:nvSpPr>
      <xdr:spPr bwMode="auto">
        <a:xfrm>
          <a:off x="1917314" y="9020168"/>
          <a:ext cx="191861" cy="200025"/>
        </a:xfrm>
        <a:prstGeom prst="rect">
          <a:avLst/>
        </a:prstGeom>
        <a:noFill/>
        <a:ln w="9525" algn="ctr">
          <a:noFill/>
          <a:miter lim="800000"/>
          <a:headEnd/>
          <a:tailEnd/>
        </a:ln>
        <a:effectLst>
          <a:outerShdw dist="35921" dir="2700000" sx="1000" sy="1000" algn="ctr" rotWithShape="0">
            <a:srgbClr val="000000"/>
          </a:outerShdw>
        </a:effectLst>
      </xdr:spPr>
      <xdr:txBody>
        <a:bodyPr vertOverflow="clip" wrap="square" lIns="27432" tIns="27432" rIns="0" bIns="0" anchor="t" upright="1"/>
        <a:lstStyle/>
        <a:p>
          <a:pPr algn="ctr" rtl="1">
            <a:defRPr sz="1000"/>
          </a:pPr>
          <a:r>
            <a:rPr lang="fr-FR" sz="1100" b="1" i="0" strike="noStrike">
              <a:solidFill>
                <a:srgbClr val="000000"/>
              </a:solidFill>
              <a:latin typeface="Calibri"/>
            </a:rPr>
            <a:t>C</a:t>
          </a:r>
        </a:p>
        <a:p>
          <a:pPr algn="ctr" rtl="1">
            <a:defRPr sz="1000"/>
          </a:pPr>
          <a:endParaRPr lang="fr-FR" sz="1100" b="0" i="0" strike="noStrike">
            <a:solidFill>
              <a:srgbClr val="000000"/>
            </a:solidFill>
            <a:latin typeface="Calibri"/>
          </a:endParaRPr>
        </a:p>
      </xdr:txBody>
    </xdr:sp>
    <xdr:clientData/>
  </xdr:twoCellAnchor>
  <xdr:twoCellAnchor>
    <xdr:from>
      <xdr:col>11</xdr:col>
      <xdr:colOff>157976</xdr:colOff>
      <xdr:row>42</xdr:row>
      <xdr:rowOff>25837</xdr:rowOff>
    </xdr:from>
    <xdr:to>
      <xdr:col>11</xdr:col>
      <xdr:colOff>348476</xdr:colOff>
      <xdr:row>43</xdr:row>
      <xdr:rowOff>35362</xdr:rowOff>
    </xdr:to>
    <xdr:sp macro="" textlink="">
      <xdr:nvSpPr>
        <xdr:cNvPr id="67" name="Text Box 205">
          <a:extLst>
            <a:ext uri="{FF2B5EF4-FFF2-40B4-BE49-F238E27FC236}">
              <a16:creationId xmlns:a16="http://schemas.microsoft.com/office/drawing/2014/main" id="{00000000-0008-0000-0300-000043000000}"/>
            </a:ext>
          </a:extLst>
        </xdr:cNvPr>
        <xdr:cNvSpPr txBox="1">
          <a:spLocks noChangeArrowheads="1"/>
        </xdr:cNvSpPr>
      </xdr:nvSpPr>
      <xdr:spPr bwMode="auto">
        <a:xfrm>
          <a:off x="2702512" y="8666373"/>
          <a:ext cx="190500" cy="200025"/>
        </a:xfrm>
        <a:prstGeom prst="rect">
          <a:avLst/>
        </a:prstGeom>
        <a:noFill/>
        <a:ln w="9525" algn="ctr">
          <a:noFill/>
          <a:miter lim="800000"/>
          <a:headEnd/>
          <a:tailEnd/>
        </a:ln>
        <a:effectLst>
          <a:outerShdw dist="35921" dir="2700000" sx="1000" sy="1000" algn="ctr" rotWithShape="0">
            <a:srgbClr val="000000"/>
          </a:outerShdw>
        </a:effectLst>
      </xdr:spPr>
      <xdr:txBody>
        <a:bodyPr vertOverflow="clip" wrap="square" lIns="27432" tIns="27432" rIns="0" bIns="0" anchor="t" upright="1"/>
        <a:lstStyle/>
        <a:p>
          <a:pPr algn="ctr" rtl="1">
            <a:defRPr sz="1000"/>
          </a:pPr>
          <a:r>
            <a:rPr lang="fr-FR" sz="1100" b="1" i="0" strike="noStrike">
              <a:solidFill>
                <a:srgbClr val="000000"/>
              </a:solidFill>
              <a:latin typeface="Calibri"/>
            </a:rPr>
            <a:t>P</a:t>
          </a:r>
          <a:endParaRPr lang="fr-FR" sz="1100" b="0" i="0" strike="noStrike">
            <a:solidFill>
              <a:srgbClr val="000000"/>
            </a:solidFill>
            <a:latin typeface="Calibri"/>
          </a:endParaRPr>
        </a:p>
        <a:p>
          <a:pPr algn="ctr" rtl="1">
            <a:defRPr sz="1000"/>
          </a:pPr>
          <a:endParaRPr lang="fr-FR" sz="1100" b="0" i="0" strike="noStrike">
            <a:solidFill>
              <a:srgbClr val="000000"/>
            </a:solidFill>
            <a:latin typeface="Calibri"/>
          </a:endParaRPr>
        </a:p>
      </xdr:txBody>
    </xdr:sp>
    <xdr:clientData/>
  </xdr:twoCellAnchor>
  <xdr:twoCellAnchor>
    <xdr:from>
      <xdr:col>12</xdr:col>
      <xdr:colOff>35512</xdr:colOff>
      <xdr:row>42</xdr:row>
      <xdr:rowOff>31279</xdr:rowOff>
    </xdr:from>
    <xdr:to>
      <xdr:col>12</xdr:col>
      <xdr:colOff>227373</xdr:colOff>
      <xdr:row>43</xdr:row>
      <xdr:rowOff>40804</xdr:rowOff>
    </xdr:to>
    <xdr:sp macro="" textlink="">
      <xdr:nvSpPr>
        <xdr:cNvPr id="68" name="Text Box 205">
          <a:extLst>
            <a:ext uri="{FF2B5EF4-FFF2-40B4-BE49-F238E27FC236}">
              <a16:creationId xmlns:a16="http://schemas.microsoft.com/office/drawing/2014/main" id="{00000000-0008-0000-0300-000044000000}"/>
            </a:ext>
          </a:extLst>
        </xdr:cNvPr>
        <xdr:cNvSpPr txBox="1">
          <a:spLocks noChangeArrowheads="1"/>
        </xdr:cNvSpPr>
      </xdr:nvSpPr>
      <xdr:spPr bwMode="auto">
        <a:xfrm>
          <a:off x="3110726" y="8671815"/>
          <a:ext cx="191861" cy="200025"/>
        </a:xfrm>
        <a:prstGeom prst="rect">
          <a:avLst/>
        </a:prstGeom>
        <a:noFill/>
        <a:ln w="9525" algn="ctr">
          <a:noFill/>
          <a:miter lim="800000"/>
          <a:headEnd/>
          <a:tailEnd/>
        </a:ln>
        <a:effectLst>
          <a:outerShdw dist="35921" dir="2700000" sx="1000" sy="1000" algn="ctr" rotWithShape="0">
            <a:srgbClr val="000000"/>
          </a:outerShdw>
        </a:effectLst>
      </xdr:spPr>
      <xdr:txBody>
        <a:bodyPr vertOverflow="clip" wrap="square" lIns="27432" tIns="27432" rIns="0" bIns="0" anchor="t" upright="1"/>
        <a:lstStyle/>
        <a:p>
          <a:pPr algn="ctr" rtl="1">
            <a:defRPr sz="1000"/>
          </a:pPr>
          <a:r>
            <a:rPr lang="fr-FR" sz="1100" b="1" i="0" strike="noStrike">
              <a:solidFill>
                <a:srgbClr val="000000"/>
              </a:solidFill>
              <a:latin typeface="Calibri"/>
            </a:rPr>
            <a:t>D</a:t>
          </a:r>
        </a:p>
        <a:p>
          <a:pPr algn="ctr" rtl="1">
            <a:defRPr sz="1000"/>
          </a:pPr>
          <a:endParaRPr lang="fr-FR" sz="1100" b="0" i="0" strike="noStrike">
            <a:solidFill>
              <a:srgbClr val="000000"/>
            </a:solidFill>
            <a:latin typeface="Calibri"/>
          </a:endParaRPr>
        </a:p>
      </xdr:txBody>
    </xdr:sp>
    <xdr:clientData/>
  </xdr:twoCellAnchor>
  <xdr:twoCellAnchor>
    <xdr:from>
      <xdr:col>11</xdr:col>
      <xdr:colOff>172944</xdr:colOff>
      <xdr:row>43</xdr:row>
      <xdr:rowOff>175515</xdr:rowOff>
    </xdr:from>
    <xdr:to>
      <xdr:col>11</xdr:col>
      <xdr:colOff>364804</xdr:colOff>
      <xdr:row>44</xdr:row>
      <xdr:rowOff>185040</xdr:rowOff>
    </xdr:to>
    <xdr:sp macro="" textlink="">
      <xdr:nvSpPr>
        <xdr:cNvPr id="69" name="Text Box 205">
          <a:extLst>
            <a:ext uri="{FF2B5EF4-FFF2-40B4-BE49-F238E27FC236}">
              <a16:creationId xmlns:a16="http://schemas.microsoft.com/office/drawing/2014/main" id="{00000000-0008-0000-0300-000045000000}"/>
            </a:ext>
          </a:extLst>
        </xdr:cNvPr>
        <xdr:cNvSpPr txBox="1">
          <a:spLocks noChangeArrowheads="1"/>
        </xdr:cNvSpPr>
      </xdr:nvSpPr>
      <xdr:spPr bwMode="auto">
        <a:xfrm>
          <a:off x="2717480" y="9006551"/>
          <a:ext cx="191860" cy="200025"/>
        </a:xfrm>
        <a:prstGeom prst="rect">
          <a:avLst/>
        </a:prstGeom>
        <a:noFill/>
        <a:ln w="9525" algn="ctr">
          <a:noFill/>
          <a:miter lim="800000"/>
          <a:headEnd/>
          <a:tailEnd/>
        </a:ln>
        <a:effectLst>
          <a:outerShdw dist="35921" dir="2700000" sx="1000" sy="1000" algn="ctr" rotWithShape="0">
            <a:srgbClr val="000000"/>
          </a:outerShdw>
        </a:effectLst>
      </xdr:spPr>
      <xdr:txBody>
        <a:bodyPr vertOverflow="clip" wrap="square" lIns="27432" tIns="27432" rIns="0" bIns="0" anchor="t" upright="1"/>
        <a:lstStyle/>
        <a:p>
          <a:pPr algn="ctr" rtl="1">
            <a:defRPr sz="1000"/>
          </a:pPr>
          <a:r>
            <a:rPr lang="fr-FR" sz="1100" b="1" i="0" strike="noStrike">
              <a:solidFill>
                <a:srgbClr val="000000"/>
              </a:solidFill>
              <a:latin typeface="Calibri"/>
            </a:rPr>
            <a:t>A</a:t>
          </a:r>
        </a:p>
        <a:p>
          <a:pPr algn="ctr" rtl="1">
            <a:defRPr sz="1000"/>
          </a:pPr>
          <a:endParaRPr lang="fr-FR" sz="1100" b="0" i="0" strike="noStrike">
            <a:solidFill>
              <a:srgbClr val="000000"/>
            </a:solidFill>
            <a:latin typeface="Calibri"/>
          </a:endParaRPr>
        </a:p>
      </xdr:txBody>
    </xdr:sp>
    <xdr:clientData/>
  </xdr:twoCellAnchor>
  <xdr:twoCellAnchor>
    <xdr:from>
      <xdr:col>12</xdr:col>
      <xdr:colOff>35512</xdr:colOff>
      <xdr:row>43</xdr:row>
      <xdr:rowOff>185040</xdr:rowOff>
    </xdr:from>
    <xdr:to>
      <xdr:col>12</xdr:col>
      <xdr:colOff>227373</xdr:colOff>
      <xdr:row>45</xdr:row>
      <xdr:rowOff>4065</xdr:rowOff>
    </xdr:to>
    <xdr:sp macro="" textlink="">
      <xdr:nvSpPr>
        <xdr:cNvPr id="70" name="Text Box 205">
          <a:extLst>
            <a:ext uri="{FF2B5EF4-FFF2-40B4-BE49-F238E27FC236}">
              <a16:creationId xmlns:a16="http://schemas.microsoft.com/office/drawing/2014/main" id="{00000000-0008-0000-0300-000046000000}"/>
            </a:ext>
          </a:extLst>
        </xdr:cNvPr>
        <xdr:cNvSpPr txBox="1">
          <a:spLocks noChangeArrowheads="1"/>
        </xdr:cNvSpPr>
      </xdr:nvSpPr>
      <xdr:spPr bwMode="auto">
        <a:xfrm>
          <a:off x="3110726" y="9016076"/>
          <a:ext cx="191861" cy="200025"/>
        </a:xfrm>
        <a:prstGeom prst="rect">
          <a:avLst/>
        </a:prstGeom>
        <a:noFill/>
        <a:ln w="9525" algn="ctr">
          <a:noFill/>
          <a:miter lim="800000"/>
          <a:headEnd/>
          <a:tailEnd/>
        </a:ln>
        <a:effectLst>
          <a:outerShdw dist="35921" dir="2700000" sx="1000" sy="1000" algn="ctr" rotWithShape="0">
            <a:srgbClr val="000000"/>
          </a:outerShdw>
        </a:effectLst>
      </xdr:spPr>
      <xdr:txBody>
        <a:bodyPr vertOverflow="clip" wrap="square" lIns="27432" tIns="27432" rIns="0" bIns="0" anchor="t" upright="1"/>
        <a:lstStyle/>
        <a:p>
          <a:pPr algn="ctr" rtl="1">
            <a:defRPr sz="1000"/>
          </a:pPr>
          <a:r>
            <a:rPr lang="fr-FR" sz="1100" b="1" i="0" strike="noStrike">
              <a:solidFill>
                <a:srgbClr val="000000"/>
              </a:solidFill>
              <a:latin typeface="Calibri"/>
            </a:rPr>
            <a:t>C</a:t>
          </a:r>
        </a:p>
        <a:p>
          <a:pPr algn="ctr" rtl="1">
            <a:defRPr sz="1000"/>
          </a:pPr>
          <a:endParaRPr lang="fr-FR" sz="1100" b="0" i="0" strike="noStrike">
            <a:solidFill>
              <a:srgbClr val="000000"/>
            </a:solidFill>
            <a:latin typeface="Calibri"/>
          </a:endParaRPr>
        </a:p>
      </xdr:txBody>
    </xdr:sp>
    <xdr:clientData/>
  </xdr:twoCellAnchor>
  <xdr:twoCellAnchor>
    <xdr:from>
      <xdr:col>14</xdr:col>
      <xdr:colOff>147157</xdr:colOff>
      <xdr:row>42</xdr:row>
      <xdr:rowOff>28549</xdr:rowOff>
    </xdr:from>
    <xdr:to>
      <xdr:col>14</xdr:col>
      <xdr:colOff>337657</xdr:colOff>
      <xdr:row>43</xdr:row>
      <xdr:rowOff>38074</xdr:rowOff>
    </xdr:to>
    <xdr:sp macro="" textlink="">
      <xdr:nvSpPr>
        <xdr:cNvPr id="71" name="Text Box 205">
          <a:extLst>
            <a:ext uri="{FF2B5EF4-FFF2-40B4-BE49-F238E27FC236}">
              <a16:creationId xmlns:a16="http://schemas.microsoft.com/office/drawing/2014/main" id="{00000000-0008-0000-0300-000047000000}"/>
            </a:ext>
          </a:extLst>
        </xdr:cNvPr>
        <xdr:cNvSpPr txBox="1">
          <a:spLocks noChangeArrowheads="1"/>
        </xdr:cNvSpPr>
      </xdr:nvSpPr>
      <xdr:spPr bwMode="auto">
        <a:xfrm>
          <a:off x="3909532" y="8669085"/>
          <a:ext cx="190500" cy="200025"/>
        </a:xfrm>
        <a:prstGeom prst="rect">
          <a:avLst/>
        </a:prstGeom>
        <a:noFill/>
        <a:ln w="9525" algn="ctr">
          <a:noFill/>
          <a:miter lim="800000"/>
          <a:headEnd/>
          <a:tailEnd/>
        </a:ln>
        <a:effectLst>
          <a:outerShdw dist="35921" dir="2700000" sx="1000" sy="1000" algn="ctr" rotWithShape="0">
            <a:srgbClr val="000000"/>
          </a:outerShdw>
        </a:effectLst>
      </xdr:spPr>
      <xdr:txBody>
        <a:bodyPr vertOverflow="clip" wrap="square" lIns="27432" tIns="27432" rIns="0" bIns="0" anchor="t" upright="1"/>
        <a:lstStyle/>
        <a:p>
          <a:pPr algn="ctr" rtl="1">
            <a:defRPr sz="1000"/>
          </a:pPr>
          <a:r>
            <a:rPr lang="fr-FR" sz="1100" b="1" i="0" strike="noStrike">
              <a:solidFill>
                <a:srgbClr val="000000"/>
              </a:solidFill>
              <a:latin typeface="Calibri"/>
            </a:rPr>
            <a:t>P</a:t>
          </a:r>
          <a:endParaRPr lang="fr-FR" sz="1100" b="0" i="0" strike="noStrike">
            <a:solidFill>
              <a:srgbClr val="000000"/>
            </a:solidFill>
            <a:latin typeface="Calibri"/>
          </a:endParaRPr>
        </a:p>
        <a:p>
          <a:pPr algn="ctr" rtl="1">
            <a:defRPr sz="1000"/>
          </a:pPr>
          <a:endParaRPr lang="fr-FR" sz="1100" b="0" i="0" strike="noStrike">
            <a:solidFill>
              <a:srgbClr val="000000"/>
            </a:solidFill>
            <a:latin typeface="Calibri"/>
          </a:endParaRPr>
        </a:p>
      </xdr:txBody>
    </xdr:sp>
    <xdr:clientData/>
  </xdr:twoCellAnchor>
  <xdr:twoCellAnchor>
    <xdr:from>
      <xdr:col>15</xdr:col>
      <xdr:colOff>11085</xdr:colOff>
      <xdr:row>42</xdr:row>
      <xdr:rowOff>33991</xdr:rowOff>
    </xdr:from>
    <xdr:to>
      <xdr:col>15</xdr:col>
      <xdr:colOff>202946</xdr:colOff>
      <xdr:row>43</xdr:row>
      <xdr:rowOff>43516</xdr:rowOff>
    </xdr:to>
    <xdr:sp macro="" textlink="">
      <xdr:nvSpPr>
        <xdr:cNvPr id="72" name="Text Box 205">
          <a:extLst>
            <a:ext uri="{FF2B5EF4-FFF2-40B4-BE49-F238E27FC236}">
              <a16:creationId xmlns:a16="http://schemas.microsoft.com/office/drawing/2014/main" id="{00000000-0008-0000-0300-000048000000}"/>
            </a:ext>
          </a:extLst>
        </xdr:cNvPr>
        <xdr:cNvSpPr txBox="1">
          <a:spLocks noChangeArrowheads="1"/>
        </xdr:cNvSpPr>
      </xdr:nvSpPr>
      <xdr:spPr bwMode="auto">
        <a:xfrm>
          <a:off x="4317746" y="8674527"/>
          <a:ext cx="191861" cy="200025"/>
        </a:xfrm>
        <a:prstGeom prst="rect">
          <a:avLst/>
        </a:prstGeom>
        <a:noFill/>
        <a:ln w="9525" algn="ctr">
          <a:noFill/>
          <a:miter lim="800000"/>
          <a:headEnd/>
          <a:tailEnd/>
        </a:ln>
        <a:effectLst>
          <a:outerShdw dist="35921" dir="2700000" sx="1000" sy="1000" algn="ctr" rotWithShape="0">
            <a:srgbClr val="000000"/>
          </a:outerShdw>
        </a:effectLst>
      </xdr:spPr>
      <xdr:txBody>
        <a:bodyPr vertOverflow="clip" wrap="square" lIns="27432" tIns="27432" rIns="0" bIns="0" anchor="t" upright="1"/>
        <a:lstStyle/>
        <a:p>
          <a:pPr algn="ctr" rtl="1">
            <a:defRPr sz="1000"/>
          </a:pPr>
          <a:r>
            <a:rPr lang="fr-FR" sz="1100" b="1" i="0" strike="noStrike">
              <a:solidFill>
                <a:srgbClr val="000000"/>
              </a:solidFill>
              <a:latin typeface="Calibri"/>
            </a:rPr>
            <a:t>D</a:t>
          </a:r>
        </a:p>
        <a:p>
          <a:pPr algn="ctr" rtl="1">
            <a:defRPr sz="1000"/>
          </a:pPr>
          <a:endParaRPr lang="fr-FR" sz="1100" b="0" i="0" strike="noStrike">
            <a:solidFill>
              <a:srgbClr val="000000"/>
            </a:solidFill>
            <a:latin typeface="Calibri"/>
          </a:endParaRPr>
        </a:p>
      </xdr:txBody>
    </xdr:sp>
    <xdr:clientData/>
  </xdr:twoCellAnchor>
  <xdr:twoCellAnchor>
    <xdr:from>
      <xdr:col>14</xdr:col>
      <xdr:colOff>162125</xdr:colOff>
      <xdr:row>43</xdr:row>
      <xdr:rowOff>178227</xdr:rowOff>
    </xdr:from>
    <xdr:to>
      <xdr:col>14</xdr:col>
      <xdr:colOff>353985</xdr:colOff>
      <xdr:row>44</xdr:row>
      <xdr:rowOff>187752</xdr:rowOff>
    </xdr:to>
    <xdr:sp macro="" textlink="">
      <xdr:nvSpPr>
        <xdr:cNvPr id="73" name="Text Box 205">
          <a:extLst>
            <a:ext uri="{FF2B5EF4-FFF2-40B4-BE49-F238E27FC236}">
              <a16:creationId xmlns:a16="http://schemas.microsoft.com/office/drawing/2014/main" id="{00000000-0008-0000-0300-000049000000}"/>
            </a:ext>
          </a:extLst>
        </xdr:cNvPr>
        <xdr:cNvSpPr txBox="1">
          <a:spLocks noChangeArrowheads="1"/>
        </xdr:cNvSpPr>
      </xdr:nvSpPr>
      <xdr:spPr bwMode="auto">
        <a:xfrm>
          <a:off x="3924500" y="9009263"/>
          <a:ext cx="191860" cy="200025"/>
        </a:xfrm>
        <a:prstGeom prst="rect">
          <a:avLst/>
        </a:prstGeom>
        <a:noFill/>
        <a:ln w="9525" algn="ctr">
          <a:noFill/>
          <a:miter lim="800000"/>
          <a:headEnd/>
          <a:tailEnd/>
        </a:ln>
        <a:effectLst>
          <a:outerShdw dist="35921" dir="2700000" sx="1000" sy="1000" algn="ctr" rotWithShape="0">
            <a:srgbClr val="000000"/>
          </a:outerShdw>
        </a:effectLst>
      </xdr:spPr>
      <xdr:txBody>
        <a:bodyPr vertOverflow="clip" wrap="square" lIns="27432" tIns="27432" rIns="0" bIns="0" anchor="t" upright="1"/>
        <a:lstStyle/>
        <a:p>
          <a:pPr algn="ctr" rtl="1">
            <a:defRPr sz="1000"/>
          </a:pPr>
          <a:r>
            <a:rPr lang="fr-FR" sz="1100" b="1" i="0" strike="noStrike">
              <a:solidFill>
                <a:srgbClr val="000000"/>
              </a:solidFill>
              <a:latin typeface="Calibri"/>
            </a:rPr>
            <a:t>A</a:t>
          </a:r>
        </a:p>
        <a:p>
          <a:pPr algn="ctr" rtl="1">
            <a:defRPr sz="1000"/>
          </a:pPr>
          <a:endParaRPr lang="fr-FR" sz="1100" b="0" i="0" strike="noStrike">
            <a:solidFill>
              <a:srgbClr val="000000"/>
            </a:solidFill>
            <a:latin typeface="Calibri"/>
          </a:endParaRPr>
        </a:p>
      </xdr:txBody>
    </xdr:sp>
    <xdr:clientData/>
  </xdr:twoCellAnchor>
  <xdr:twoCellAnchor>
    <xdr:from>
      <xdr:col>15</xdr:col>
      <xdr:colOff>11085</xdr:colOff>
      <xdr:row>43</xdr:row>
      <xdr:rowOff>187752</xdr:rowOff>
    </xdr:from>
    <xdr:to>
      <xdr:col>15</xdr:col>
      <xdr:colOff>202946</xdr:colOff>
      <xdr:row>45</xdr:row>
      <xdr:rowOff>6777</xdr:rowOff>
    </xdr:to>
    <xdr:sp macro="" textlink="">
      <xdr:nvSpPr>
        <xdr:cNvPr id="74" name="Text Box 205">
          <a:extLst>
            <a:ext uri="{FF2B5EF4-FFF2-40B4-BE49-F238E27FC236}">
              <a16:creationId xmlns:a16="http://schemas.microsoft.com/office/drawing/2014/main" id="{00000000-0008-0000-0300-00004A000000}"/>
            </a:ext>
          </a:extLst>
        </xdr:cNvPr>
        <xdr:cNvSpPr txBox="1">
          <a:spLocks noChangeArrowheads="1"/>
        </xdr:cNvSpPr>
      </xdr:nvSpPr>
      <xdr:spPr bwMode="auto">
        <a:xfrm>
          <a:off x="4317746" y="9018788"/>
          <a:ext cx="191861" cy="200025"/>
        </a:xfrm>
        <a:prstGeom prst="rect">
          <a:avLst/>
        </a:prstGeom>
        <a:noFill/>
        <a:ln w="9525" algn="ctr">
          <a:noFill/>
          <a:miter lim="800000"/>
          <a:headEnd/>
          <a:tailEnd/>
        </a:ln>
        <a:effectLst>
          <a:outerShdw dist="35921" dir="2700000" sx="1000" sy="1000" algn="ctr" rotWithShape="0">
            <a:srgbClr val="000000"/>
          </a:outerShdw>
        </a:effectLst>
      </xdr:spPr>
      <xdr:txBody>
        <a:bodyPr vertOverflow="clip" wrap="square" lIns="27432" tIns="27432" rIns="0" bIns="0" anchor="t" upright="1"/>
        <a:lstStyle/>
        <a:p>
          <a:pPr algn="ctr" rtl="1">
            <a:defRPr sz="1000"/>
          </a:pPr>
          <a:r>
            <a:rPr lang="fr-FR" sz="1100" b="1" i="0" strike="noStrike">
              <a:solidFill>
                <a:srgbClr val="000000"/>
              </a:solidFill>
              <a:latin typeface="Calibri"/>
            </a:rPr>
            <a:t>C</a:t>
          </a:r>
        </a:p>
        <a:p>
          <a:pPr algn="ctr" rtl="1">
            <a:defRPr sz="1000"/>
          </a:pPr>
          <a:endParaRPr lang="fr-FR" sz="1100" b="0" i="0" strike="noStrike">
            <a:solidFill>
              <a:srgbClr val="000000"/>
            </a:solidFill>
            <a:latin typeface="Calibri"/>
          </a:endParaRPr>
        </a:p>
      </xdr:txBody>
    </xdr:sp>
    <xdr:clientData/>
  </xdr:twoCellAnchor>
  <xdr:twoCellAnchor>
    <xdr:from>
      <xdr:col>16</xdr:col>
      <xdr:colOff>251998</xdr:colOff>
      <xdr:row>42</xdr:row>
      <xdr:rowOff>24457</xdr:rowOff>
    </xdr:from>
    <xdr:to>
      <xdr:col>16</xdr:col>
      <xdr:colOff>442498</xdr:colOff>
      <xdr:row>43</xdr:row>
      <xdr:rowOff>33982</xdr:rowOff>
    </xdr:to>
    <xdr:sp macro="" textlink="">
      <xdr:nvSpPr>
        <xdr:cNvPr id="75" name="Text Box 205">
          <a:extLst>
            <a:ext uri="{FF2B5EF4-FFF2-40B4-BE49-F238E27FC236}">
              <a16:creationId xmlns:a16="http://schemas.microsoft.com/office/drawing/2014/main" id="{00000000-0008-0000-0300-00004B000000}"/>
            </a:ext>
          </a:extLst>
        </xdr:cNvPr>
        <xdr:cNvSpPr txBox="1">
          <a:spLocks noChangeArrowheads="1"/>
        </xdr:cNvSpPr>
      </xdr:nvSpPr>
      <xdr:spPr bwMode="auto">
        <a:xfrm>
          <a:off x="5102944" y="8664993"/>
          <a:ext cx="190500" cy="200025"/>
        </a:xfrm>
        <a:prstGeom prst="rect">
          <a:avLst/>
        </a:prstGeom>
        <a:noFill/>
        <a:ln w="9525" algn="ctr">
          <a:noFill/>
          <a:miter lim="800000"/>
          <a:headEnd/>
          <a:tailEnd/>
        </a:ln>
        <a:effectLst>
          <a:outerShdw dist="35921" dir="2700000" sx="1000" sy="1000" algn="ctr" rotWithShape="0">
            <a:srgbClr val="000000"/>
          </a:outerShdw>
        </a:effectLst>
      </xdr:spPr>
      <xdr:txBody>
        <a:bodyPr vertOverflow="clip" wrap="square" lIns="27432" tIns="27432" rIns="0" bIns="0" anchor="t" upright="1"/>
        <a:lstStyle/>
        <a:p>
          <a:pPr algn="ctr" rtl="1">
            <a:defRPr sz="1000"/>
          </a:pPr>
          <a:r>
            <a:rPr lang="fr-FR" sz="1100" b="1" i="0" strike="noStrike">
              <a:solidFill>
                <a:srgbClr val="000000"/>
              </a:solidFill>
              <a:latin typeface="Calibri"/>
            </a:rPr>
            <a:t>P</a:t>
          </a:r>
          <a:endParaRPr lang="fr-FR" sz="1100" b="0" i="0" strike="noStrike">
            <a:solidFill>
              <a:srgbClr val="000000"/>
            </a:solidFill>
            <a:latin typeface="Calibri"/>
          </a:endParaRPr>
        </a:p>
        <a:p>
          <a:pPr algn="ctr" rtl="1">
            <a:defRPr sz="1000"/>
          </a:pPr>
          <a:endParaRPr lang="fr-FR" sz="1100" b="0" i="0" strike="noStrike">
            <a:solidFill>
              <a:srgbClr val="000000"/>
            </a:solidFill>
            <a:latin typeface="Calibri"/>
          </a:endParaRPr>
        </a:p>
      </xdr:txBody>
    </xdr:sp>
    <xdr:clientData/>
  </xdr:twoCellAnchor>
  <xdr:twoCellAnchor>
    <xdr:from>
      <xdr:col>17</xdr:col>
      <xdr:colOff>81908</xdr:colOff>
      <xdr:row>42</xdr:row>
      <xdr:rowOff>29899</xdr:rowOff>
    </xdr:from>
    <xdr:to>
      <xdr:col>17</xdr:col>
      <xdr:colOff>273769</xdr:colOff>
      <xdr:row>43</xdr:row>
      <xdr:rowOff>39424</xdr:rowOff>
    </xdr:to>
    <xdr:sp macro="" textlink="">
      <xdr:nvSpPr>
        <xdr:cNvPr id="76" name="Text Box 205">
          <a:extLst>
            <a:ext uri="{FF2B5EF4-FFF2-40B4-BE49-F238E27FC236}">
              <a16:creationId xmlns:a16="http://schemas.microsoft.com/office/drawing/2014/main" id="{00000000-0008-0000-0300-00004C000000}"/>
            </a:ext>
          </a:extLst>
        </xdr:cNvPr>
        <xdr:cNvSpPr txBox="1">
          <a:spLocks noChangeArrowheads="1"/>
        </xdr:cNvSpPr>
      </xdr:nvSpPr>
      <xdr:spPr bwMode="auto">
        <a:xfrm>
          <a:off x="5511158" y="8670435"/>
          <a:ext cx="191861" cy="200025"/>
        </a:xfrm>
        <a:prstGeom prst="rect">
          <a:avLst/>
        </a:prstGeom>
        <a:noFill/>
        <a:ln w="9525" algn="ctr">
          <a:noFill/>
          <a:miter lim="800000"/>
          <a:headEnd/>
          <a:tailEnd/>
        </a:ln>
        <a:effectLst>
          <a:outerShdw dist="35921" dir="2700000" sx="1000" sy="1000" algn="ctr" rotWithShape="0">
            <a:srgbClr val="000000"/>
          </a:outerShdw>
        </a:effectLst>
      </xdr:spPr>
      <xdr:txBody>
        <a:bodyPr vertOverflow="clip" wrap="square" lIns="27432" tIns="27432" rIns="0" bIns="0" anchor="t" upright="1"/>
        <a:lstStyle/>
        <a:p>
          <a:pPr algn="ctr" rtl="1">
            <a:defRPr sz="1000"/>
          </a:pPr>
          <a:r>
            <a:rPr lang="fr-FR" sz="1100" b="1" i="0" strike="noStrike">
              <a:solidFill>
                <a:srgbClr val="000000"/>
              </a:solidFill>
              <a:latin typeface="Calibri"/>
            </a:rPr>
            <a:t>D</a:t>
          </a:r>
        </a:p>
        <a:p>
          <a:pPr algn="ctr" rtl="1">
            <a:defRPr sz="1000"/>
          </a:pPr>
          <a:endParaRPr lang="fr-FR" sz="1100" b="0" i="0" strike="noStrike">
            <a:solidFill>
              <a:srgbClr val="000000"/>
            </a:solidFill>
            <a:latin typeface="Calibri"/>
          </a:endParaRPr>
        </a:p>
      </xdr:txBody>
    </xdr:sp>
    <xdr:clientData/>
  </xdr:twoCellAnchor>
  <xdr:twoCellAnchor>
    <xdr:from>
      <xdr:col>16</xdr:col>
      <xdr:colOff>266966</xdr:colOff>
      <xdr:row>43</xdr:row>
      <xdr:rowOff>174135</xdr:rowOff>
    </xdr:from>
    <xdr:to>
      <xdr:col>16</xdr:col>
      <xdr:colOff>458826</xdr:colOff>
      <xdr:row>44</xdr:row>
      <xdr:rowOff>183660</xdr:rowOff>
    </xdr:to>
    <xdr:sp macro="" textlink="">
      <xdr:nvSpPr>
        <xdr:cNvPr id="77" name="Text Box 205">
          <a:extLst>
            <a:ext uri="{FF2B5EF4-FFF2-40B4-BE49-F238E27FC236}">
              <a16:creationId xmlns:a16="http://schemas.microsoft.com/office/drawing/2014/main" id="{00000000-0008-0000-0300-00004D000000}"/>
            </a:ext>
          </a:extLst>
        </xdr:cNvPr>
        <xdr:cNvSpPr txBox="1">
          <a:spLocks noChangeArrowheads="1"/>
        </xdr:cNvSpPr>
      </xdr:nvSpPr>
      <xdr:spPr bwMode="auto">
        <a:xfrm>
          <a:off x="5117912" y="9005171"/>
          <a:ext cx="191860" cy="200025"/>
        </a:xfrm>
        <a:prstGeom prst="rect">
          <a:avLst/>
        </a:prstGeom>
        <a:noFill/>
        <a:ln w="9525" algn="ctr">
          <a:noFill/>
          <a:miter lim="800000"/>
          <a:headEnd/>
          <a:tailEnd/>
        </a:ln>
        <a:effectLst>
          <a:outerShdw dist="35921" dir="2700000" sx="1000" sy="1000" algn="ctr" rotWithShape="0">
            <a:srgbClr val="000000"/>
          </a:outerShdw>
        </a:effectLst>
      </xdr:spPr>
      <xdr:txBody>
        <a:bodyPr vertOverflow="clip" wrap="square" lIns="27432" tIns="27432" rIns="0" bIns="0" anchor="t" upright="1"/>
        <a:lstStyle/>
        <a:p>
          <a:pPr algn="ctr" rtl="1">
            <a:defRPr sz="1000"/>
          </a:pPr>
          <a:r>
            <a:rPr lang="fr-FR" sz="1100" b="1" i="0" strike="noStrike">
              <a:solidFill>
                <a:srgbClr val="000000"/>
              </a:solidFill>
              <a:latin typeface="Calibri"/>
            </a:rPr>
            <a:t>A</a:t>
          </a:r>
        </a:p>
        <a:p>
          <a:pPr algn="ctr" rtl="1">
            <a:defRPr sz="1000"/>
          </a:pPr>
          <a:endParaRPr lang="fr-FR" sz="1100" b="0" i="0" strike="noStrike">
            <a:solidFill>
              <a:srgbClr val="000000"/>
            </a:solidFill>
            <a:latin typeface="Calibri"/>
          </a:endParaRPr>
        </a:p>
      </xdr:txBody>
    </xdr:sp>
    <xdr:clientData/>
  </xdr:twoCellAnchor>
  <xdr:twoCellAnchor>
    <xdr:from>
      <xdr:col>17</xdr:col>
      <xdr:colOff>81908</xdr:colOff>
      <xdr:row>43</xdr:row>
      <xdr:rowOff>183660</xdr:rowOff>
    </xdr:from>
    <xdr:to>
      <xdr:col>17</xdr:col>
      <xdr:colOff>273769</xdr:colOff>
      <xdr:row>45</xdr:row>
      <xdr:rowOff>2685</xdr:rowOff>
    </xdr:to>
    <xdr:sp macro="" textlink="">
      <xdr:nvSpPr>
        <xdr:cNvPr id="78" name="Text Box 205">
          <a:extLst>
            <a:ext uri="{FF2B5EF4-FFF2-40B4-BE49-F238E27FC236}">
              <a16:creationId xmlns:a16="http://schemas.microsoft.com/office/drawing/2014/main" id="{00000000-0008-0000-0300-00004E000000}"/>
            </a:ext>
          </a:extLst>
        </xdr:cNvPr>
        <xdr:cNvSpPr txBox="1">
          <a:spLocks noChangeArrowheads="1"/>
        </xdr:cNvSpPr>
      </xdr:nvSpPr>
      <xdr:spPr bwMode="auto">
        <a:xfrm>
          <a:off x="5511158" y="9014696"/>
          <a:ext cx="191861" cy="200025"/>
        </a:xfrm>
        <a:prstGeom prst="rect">
          <a:avLst/>
        </a:prstGeom>
        <a:noFill/>
        <a:ln w="9525" algn="ctr">
          <a:noFill/>
          <a:miter lim="800000"/>
          <a:headEnd/>
          <a:tailEnd/>
        </a:ln>
        <a:effectLst>
          <a:outerShdw dist="35921" dir="2700000" sx="1000" sy="1000" algn="ctr" rotWithShape="0">
            <a:srgbClr val="000000"/>
          </a:outerShdw>
        </a:effectLst>
      </xdr:spPr>
      <xdr:txBody>
        <a:bodyPr vertOverflow="clip" wrap="square" lIns="27432" tIns="27432" rIns="0" bIns="0" anchor="t" upright="1"/>
        <a:lstStyle/>
        <a:p>
          <a:pPr algn="ctr" rtl="1">
            <a:defRPr sz="1000"/>
          </a:pPr>
          <a:r>
            <a:rPr lang="fr-FR" sz="1100" b="1" i="0" strike="noStrike">
              <a:solidFill>
                <a:srgbClr val="000000"/>
              </a:solidFill>
              <a:latin typeface="Calibri"/>
            </a:rPr>
            <a:t>C</a:t>
          </a:r>
        </a:p>
        <a:p>
          <a:pPr algn="ctr" rtl="1">
            <a:defRPr sz="1000"/>
          </a:pPr>
          <a:endParaRPr lang="fr-FR" sz="1100" b="0" i="0" strike="noStrike">
            <a:solidFill>
              <a:srgbClr val="000000"/>
            </a:solidFill>
            <a:latin typeface="Calibri"/>
          </a:endParaRPr>
        </a:p>
      </xdr:txBody>
    </xdr:sp>
    <xdr:clientData/>
  </xdr:twoCellAnchor>
  <xdr:twoCellAnchor editAs="oneCell">
    <xdr:from>
      <xdr:col>0</xdr:col>
      <xdr:colOff>38100</xdr:colOff>
      <xdr:row>0</xdr:row>
      <xdr:rowOff>200025</xdr:rowOff>
    </xdr:from>
    <xdr:to>
      <xdr:col>2</xdr:col>
      <xdr:colOff>157596</xdr:colOff>
      <xdr:row>0</xdr:row>
      <xdr:rowOff>389757</xdr:rowOff>
    </xdr:to>
    <xdr:pic>
      <xdr:nvPicPr>
        <xdr:cNvPr id="34" name="Image 33">
          <a:extLst>
            <a:ext uri="{FF2B5EF4-FFF2-40B4-BE49-F238E27FC236}">
              <a16:creationId xmlns:a16="http://schemas.microsoft.com/office/drawing/2014/main" id="{78BBD613-1A8D-4763-84F9-D4F45CCFDBFE}"/>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38100" y="200025"/>
          <a:ext cx="538596" cy="189732"/>
        </a:xfrm>
        <a:prstGeom prst="rect">
          <a:avLst/>
        </a:prstGeom>
      </xdr:spPr>
    </xdr:pic>
    <xdr:clientData/>
  </xdr:twoCellAnchor>
</xdr:wsDr>
</file>

<file path=xl/drawings/drawing6.xml><?xml version="1.0" encoding="utf-8"?>
<c:userShapes xmlns:c="http://schemas.openxmlformats.org/drawingml/2006/chart">
  <cdr:relSizeAnchor xmlns:cdr="http://schemas.openxmlformats.org/drawingml/2006/chartDrawing">
    <cdr:from>
      <cdr:x>0.04482</cdr:x>
      <cdr:y>0.04103</cdr:y>
    </cdr:from>
    <cdr:to>
      <cdr:x>0.04482</cdr:x>
      <cdr:y>0.04103</cdr:y>
    </cdr:to>
    <cdr:sp macro="" textlink="">
      <cdr:nvSpPr>
        <cdr:cNvPr id="2" name="DVCHARTID" hidden="1"/>
        <cdr:cNvSpPr txBox="1"/>
      </cdr:nvSpPr>
      <cdr:spPr>
        <a:xfrm xmlns:a="http://schemas.openxmlformats.org/drawingml/2006/main">
          <a:off x="50800" y="50800"/>
          <a:ext cx="0" cy="0"/>
        </a:xfrm>
        <a:prstGeom xmlns:a="http://schemas.openxmlformats.org/drawingml/2006/main" prst="rect">
          <a:avLst/>
        </a:prstGeom>
      </cdr:spPr>
      <cdr:txBody>
        <a:bodyPr xmlns:a="http://schemas.openxmlformats.org/drawingml/2006/main" vertOverflow="clip" vert="vert" rtlCol="0" anchor="ctr"/>
        <a:lstStyle xmlns:a="http://schemas.openxmlformats.org/drawingml/2006/main"/>
        <a:p xmlns:a="http://schemas.openxmlformats.org/drawingml/2006/main">
          <a:pPr algn="r"/>
          <a:r>
            <a:rPr lang="fr-FR" sz="1100"/>
            <a:t>WjYmcNRFywewv44wlT2pFA</a:t>
          </a:r>
        </a:p>
      </cdr:txBody>
    </cdr:sp>
  </cdr:relSizeAnchor>
</c:userShapes>
</file>

<file path=xl/drawings/drawing7.xml><?xml version="1.0" encoding="utf-8"?>
<c:userShapes xmlns:c="http://schemas.openxmlformats.org/drawingml/2006/chart">
  <cdr:relSizeAnchor xmlns:cdr="http://schemas.openxmlformats.org/drawingml/2006/chartDrawing">
    <cdr:from>
      <cdr:x>0.04482</cdr:x>
      <cdr:y>0.04071</cdr:y>
    </cdr:from>
    <cdr:to>
      <cdr:x>0.04482</cdr:x>
      <cdr:y>0.04071</cdr:y>
    </cdr:to>
    <cdr:sp macro="" textlink="">
      <cdr:nvSpPr>
        <cdr:cNvPr id="2" name="DVCHARTID" hidden="1"/>
        <cdr:cNvSpPr txBox="1"/>
      </cdr:nvSpPr>
      <cdr:spPr>
        <a:xfrm xmlns:a="http://schemas.openxmlformats.org/drawingml/2006/main">
          <a:off x="50800" y="50800"/>
          <a:ext cx="0" cy="0"/>
        </a:xfrm>
        <a:prstGeom xmlns:a="http://schemas.openxmlformats.org/drawingml/2006/main" prst="rect">
          <a:avLst/>
        </a:prstGeom>
      </cdr:spPr>
      <cdr:txBody>
        <a:bodyPr xmlns:a="http://schemas.openxmlformats.org/drawingml/2006/main" vertOverflow="clip" vert="vert" rtlCol="0" anchor="ctr"/>
        <a:lstStyle xmlns:a="http://schemas.openxmlformats.org/drawingml/2006/main"/>
        <a:p xmlns:a="http://schemas.openxmlformats.org/drawingml/2006/main">
          <a:pPr algn="r"/>
          <a:r>
            <a:rPr lang="fr-FR" sz="1100"/>
            <a:t>LYjC9JWg2I5B3JHH2ptWQB</a:t>
          </a:r>
        </a:p>
      </cdr:txBody>
    </cdr:sp>
  </cdr:relSizeAnchor>
</c:userShapes>
</file>

<file path=xl/drawings/drawing8.xml><?xml version="1.0" encoding="utf-8"?>
<c:userShapes xmlns:c="http://schemas.openxmlformats.org/drawingml/2006/chart">
  <cdr:relSizeAnchor xmlns:cdr="http://schemas.openxmlformats.org/drawingml/2006/chartDrawing">
    <cdr:from>
      <cdr:x>0.04482</cdr:x>
      <cdr:y>0.04071</cdr:y>
    </cdr:from>
    <cdr:to>
      <cdr:x>0.04482</cdr:x>
      <cdr:y>0.04071</cdr:y>
    </cdr:to>
    <cdr:sp macro="" textlink="">
      <cdr:nvSpPr>
        <cdr:cNvPr id="2" name="DVCHARTID" hidden="1"/>
        <cdr:cNvSpPr txBox="1"/>
      </cdr:nvSpPr>
      <cdr:spPr>
        <a:xfrm xmlns:a="http://schemas.openxmlformats.org/drawingml/2006/main">
          <a:off x="50800" y="50800"/>
          <a:ext cx="0" cy="0"/>
        </a:xfrm>
        <a:prstGeom xmlns:a="http://schemas.openxmlformats.org/drawingml/2006/main" prst="rect">
          <a:avLst/>
        </a:prstGeom>
      </cdr:spPr>
      <cdr:txBody>
        <a:bodyPr xmlns:a="http://schemas.openxmlformats.org/drawingml/2006/main" vertOverflow="clip" vert="vert" rtlCol="0" anchor="ctr"/>
        <a:lstStyle xmlns:a="http://schemas.openxmlformats.org/drawingml/2006/main"/>
        <a:p xmlns:a="http://schemas.openxmlformats.org/drawingml/2006/main">
          <a:pPr algn="r"/>
          <a:r>
            <a:rPr lang="fr-FR" sz="1100"/>
            <a:t>AdOOdLV2iaAlyZ2zE7Jhtv</a:t>
          </a:r>
        </a:p>
      </cdr:txBody>
    </cdr:sp>
  </cdr:relSizeAnchor>
</c:userShapes>
</file>

<file path=xl/drawings/drawing9.xml><?xml version="1.0" encoding="utf-8"?>
<c:userShapes xmlns:c="http://schemas.openxmlformats.org/drawingml/2006/chart">
  <cdr:relSizeAnchor xmlns:cdr="http://schemas.openxmlformats.org/drawingml/2006/chartDrawing">
    <cdr:from>
      <cdr:x>0.04482</cdr:x>
      <cdr:y>0.04071</cdr:y>
    </cdr:from>
    <cdr:to>
      <cdr:x>0.04482</cdr:x>
      <cdr:y>0.04071</cdr:y>
    </cdr:to>
    <cdr:sp macro="" textlink="">
      <cdr:nvSpPr>
        <cdr:cNvPr id="2" name="DVCHARTID" hidden="1"/>
        <cdr:cNvSpPr txBox="1"/>
      </cdr:nvSpPr>
      <cdr:spPr>
        <a:xfrm xmlns:a="http://schemas.openxmlformats.org/drawingml/2006/main">
          <a:off x="50800" y="50800"/>
          <a:ext cx="0" cy="0"/>
        </a:xfrm>
        <a:prstGeom xmlns:a="http://schemas.openxmlformats.org/drawingml/2006/main" prst="rect">
          <a:avLst/>
        </a:prstGeom>
      </cdr:spPr>
      <cdr:txBody>
        <a:bodyPr xmlns:a="http://schemas.openxmlformats.org/drawingml/2006/main" vertOverflow="clip" vert="vert" rtlCol="0" anchor="ctr"/>
        <a:lstStyle xmlns:a="http://schemas.openxmlformats.org/drawingml/2006/main"/>
        <a:p xmlns:a="http://schemas.openxmlformats.org/drawingml/2006/main">
          <a:pPr algn="r"/>
          <a:r>
            <a:rPr lang="fr-FR" sz="1100"/>
            <a:t>qU0kOEQCVIK9o5Okval0qU</a:t>
          </a:r>
        </a:p>
      </cdr:txBody>
    </cdr:sp>
  </cdr:relSizeAnchor>
</c:userShapes>
</file>

<file path=xl/drawings/drawing10.xml><?xml version="1.0" encoding="utf-8"?>
<c:userShapes xmlns:c="http://schemas.openxmlformats.org/drawingml/2006/chart">
  <cdr:relSizeAnchor xmlns:cdr="http://schemas.openxmlformats.org/drawingml/2006/chartDrawing">
    <cdr:from>
      <cdr:x>0.0452</cdr:x>
      <cdr:y>0.04071</cdr:y>
    </cdr:from>
    <cdr:to>
      <cdr:x>0.0452</cdr:x>
      <cdr:y>0.04071</cdr:y>
    </cdr:to>
    <cdr:sp macro="" textlink="">
      <cdr:nvSpPr>
        <cdr:cNvPr id="2" name="DVCHARTID" hidden="1"/>
        <cdr:cNvSpPr txBox="1"/>
      </cdr:nvSpPr>
      <cdr:spPr>
        <a:xfrm xmlns:a="http://schemas.openxmlformats.org/drawingml/2006/main">
          <a:off x="50800" y="50800"/>
          <a:ext cx="0" cy="0"/>
        </a:xfrm>
        <a:prstGeom xmlns:a="http://schemas.openxmlformats.org/drawingml/2006/main" prst="rect">
          <a:avLst/>
        </a:prstGeom>
      </cdr:spPr>
      <cdr:txBody>
        <a:bodyPr xmlns:a="http://schemas.openxmlformats.org/drawingml/2006/main" vertOverflow="clip" vert="vert" rtlCol="0" anchor="ctr"/>
        <a:lstStyle xmlns:a="http://schemas.openxmlformats.org/drawingml/2006/main"/>
        <a:p xmlns:a="http://schemas.openxmlformats.org/drawingml/2006/main">
          <a:pPr algn="r"/>
          <a:r>
            <a:rPr lang="fr-FR" sz="1100"/>
            <a:t>0HbIEsKmcz74MTOSXgcFeR</a:t>
          </a:r>
        </a:p>
      </cdr:txBody>
    </cdr:sp>
  </cdr:relSizeAnchor>
</c:userShapes>
</file>

<file path=xl/drawings/drawing11.xml><?xml version="1.0" encoding="utf-8"?>
<xdr:wsDr xmlns:xdr="http://schemas.openxmlformats.org/drawingml/2006/spreadsheetDrawing" xmlns:a="http://schemas.openxmlformats.org/drawingml/2006/main">
  <xdr:twoCellAnchor>
    <xdr:from>
      <xdr:col>1</xdr:col>
      <xdr:colOff>38100</xdr:colOff>
      <xdr:row>0</xdr:row>
      <xdr:rowOff>0</xdr:rowOff>
    </xdr:from>
    <xdr:to>
      <xdr:col>1</xdr:col>
      <xdr:colOff>666750</xdr:colOff>
      <xdr:row>0</xdr:row>
      <xdr:rowOff>0</xdr:rowOff>
    </xdr:to>
    <xdr:pic>
      <xdr:nvPicPr>
        <xdr:cNvPr id="12289" name="Picture 29" descr="http://www.dinosoria.com/cliparts_transpa/fleche/fleche_01.gif">
          <a:extLst>
            <a:ext uri="{FF2B5EF4-FFF2-40B4-BE49-F238E27FC236}">
              <a16:creationId xmlns:a16="http://schemas.microsoft.com/office/drawing/2014/main" id="{00000000-0008-0000-0400-0000013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00025" y="0"/>
          <a:ext cx="628650" cy="0"/>
        </a:xfrm>
        <a:prstGeom prst="rect">
          <a:avLst/>
        </a:prstGeom>
        <a:noFill/>
        <a:ln w="9525">
          <a:noFill/>
          <a:miter lim="800000"/>
          <a:headEnd/>
          <a:tailEnd/>
        </a:ln>
      </xdr:spPr>
    </xdr:pic>
    <xdr:clientData/>
  </xdr:twoCellAnchor>
  <xdr:twoCellAnchor>
    <xdr:from>
      <xdr:col>1</xdr:col>
      <xdr:colOff>468839</xdr:colOff>
      <xdr:row>0</xdr:row>
      <xdr:rowOff>-2127</xdr:rowOff>
    </xdr:from>
    <xdr:to>
      <xdr:col>1</xdr:col>
      <xdr:colOff>464606</xdr:colOff>
      <xdr:row>0</xdr:row>
      <xdr:rowOff>-2127</xdr:rowOff>
    </xdr:to>
    <xdr:sp macro="" textlink="">
      <xdr:nvSpPr>
        <xdr:cNvPr id="8" name="Dodécagone 7">
          <a:extLst>
            <a:ext uri="{FF2B5EF4-FFF2-40B4-BE49-F238E27FC236}">
              <a16:creationId xmlns:a16="http://schemas.microsoft.com/office/drawing/2014/main" id="{00000000-0008-0000-0400-000008000000}"/>
            </a:ext>
          </a:extLst>
        </xdr:cNvPr>
        <xdr:cNvSpPr/>
      </xdr:nvSpPr>
      <xdr:spPr bwMode="auto">
        <a:xfrm>
          <a:off x="497414" y="1605481"/>
          <a:ext cx="243417" cy="257205"/>
        </a:xfrm>
        <a:prstGeom prst="dodecagon">
          <a:avLst/>
        </a:prstGeom>
        <a:solidFill>
          <a:srgbClr val="FFFF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18288" tIns="0" rIns="0" bIns="0" rtlCol="0" anchor="ctr" upright="1"/>
        <a:lstStyle/>
        <a:p>
          <a:pPr algn="ctr"/>
          <a:r>
            <a:rPr lang="fr-FR" sz="1100" b="1"/>
            <a:t>1</a:t>
          </a:r>
        </a:p>
      </xdr:txBody>
    </xdr:sp>
    <xdr:clientData/>
  </xdr:twoCellAnchor>
  <xdr:twoCellAnchor>
    <xdr:from>
      <xdr:col>1</xdr:col>
      <xdr:colOff>503762</xdr:colOff>
      <xdr:row>0</xdr:row>
      <xdr:rowOff>3162</xdr:rowOff>
    </xdr:from>
    <xdr:to>
      <xdr:col>1</xdr:col>
      <xdr:colOff>509054</xdr:colOff>
      <xdr:row>0</xdr:row>
      <xdr:rowOff>3162</xdr:rowOff>
    </xdr:to>
    <xdr:sp macro="" textlink="">
      <xdr:nvSpPr>
        <xdr:cNvPr id="28" name="Dodécagone 27">
          <a:extLst>
            <a:ext uri="{FF2B5EF4-FFF2-40B4-BE49-F238E27FC236}">
              <a16:creationId xmlns:a16="http://schemas.microsoft.com/office/drawing/2014/main" id="{00000000-0008-0000-0400-00001C000000}"/>
            </a:ext>
          </a:extLst>
        </xdr:cNvPr>
        <xdr:cNvSpPr/>
      </xdr:nvSpPr>
      <xdr:spPr bwMode="auto">
        <a:xfrm>
          <a:off x="522812" y="2773879"/>
          <a:ext cx="243417" cy="257205"/>
        </a:xfrm>
        <a:prstGeom prst="dodecagon">
          <a:avLst/>
        </a:prstGeom>
        <a:solidFill>
          <a:srgbClr val="FFFF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18288" tIns="0" rIns="0" bIns="0" rtlCol="0" anchor="ctr" upright="1"/>
        <a:lstStyle/>
        <a:p>
          <a:pPr algn="ctr"/>
          <a:r>
            <a:rPr lang="fr-FR" sz="1100" b="1"/>
            <a:t>2</a:t>
          </a:r>
        </a:p>
      </xdr:txBody>
    </xdr:sp>
    <xdr:clientData/>
  </xdr:twoCellAnchor>
  <xdr:twoCellAnchor>
    <xdr:from>
      <xdr:col>1</xdr:col>
      <xdr:colOff>487892</xdr:colOff>
      <xdr:row>0</xdr:row>
      <xdr:rowOff>-3219</xdr:rowOff>
    </xdr:from>
    <xdr:to>
      <xdr:col>1</xdr:col>
      <xdr:colOff>483659</xdr:colOff>
      <xdr:row>0</xdr:row>
      <xdr:rowOff>-3219</xdr:rowOff>
    </xdr:to>
    <xdr:sp macro="" textlink="">
      <xdr:nvSpPr>
        <xdr:cNvPr id="29" name="Dodécagone 28">
          <a:extLst>
            <a:ext uri="{FF2B5EF4-FFF2-40B4-BE49-F238E27FC236}">
              <a16:creationId xmlns:a16="http://schemas.microsoft.com/office/drawing/2014/main" id="{00000000-0008-0000-0400-00001D000000}"/>
            </a:ext>
          </a:extLst>
        </xdr:cNvPr>
        <xdr:cNvSpPr/>
      </xdr:nvSpPr>
      <xdr:spPr bwMode="auto">
        <a:xfrm>
          <a:off x="516467" y="3921081"/>
          <a:ext cx="243417" cy="257205"/>
        </a:xfrm>
        <a:prstGeom prst="dodecagon">
          <a:avLst/>
        </a:prstGeom>
        <a:solidFill>
          <a:srgbClr val="FFFF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18288" tIns="0" rIns="0" bIns="0" rtlCol="0" anchor="ctr" upright="1"/>
        <a:lstStyle/>
        <a:p>
          <a:pPr algn="ctr"/>
          <a:r>
            <a:rPr lang="fr-FR" sz="1100" b="1"/>
            <a:t>3</a:t>
          </a:r>
        </a:p>
      </xdr:txBody>
    </xdr:sp>
    <xdr:clientData/>
  </xdr:twoCellAnchor>
  <xdr:twoCellAnchor>
    <xdr:from>
      <xdr:col>2</xdr:col>
      <xdr:colOff>342900</xdr:colOff>
      <xdr:row>0</xdr:row>
      <xdr:rowOff>0</xdr:rowOff>
    </xdr:from>
    <xdr:to>
      <xdr:col>7</xdr:col>
      <xdr:colOff>381000</xdr:colOff>
      <xdr:row>0</xdr:row>
      <xdr:rowOff>0</xdr:rowOff>
    </xdr:to>
    <xdr:sp macro="" textlink="">
      <xdr:nvSpPr>
        <xdr:cNvPr id="15568" name="Oval 29">
          <a:extLst>
            <a:ext uri="{FF2B5EF4-FFF2-40B4-BE49-F238E27FC236}">
              <a16:creationId xmlns:a16="http://schemas.microsoft.com/office/drawing/2014/main" id="{00000000-0008-0000-0400-0000D03C0000}"/>
            </a:ext>
          </a:extLst>
        </xdr:cNvPr>
        <xdr:cNvSpPr>
          <a:spLocks noChangeArrowheads="1"/>
        </xdr:cNvSpPr>
      </xdr:nvSpPr>
      <xdr:spPr bwMode="auto">
        <a:xfrm>
          <a:off x="1200150" y="0"/>
          <a:ext cx="3933825" cy="0"/>
        </a:xfrm>
        <a:prstGeom prst="ellipse">
          <a:avLst/>
        </a:prstGeom>
        <a:solidFill>
          <a:srgbClr val="FFFF99"/>
        </a:solidFill>
        <a:ln w="9525">
          <a:solidFill>
            <a:srgbClr val="000000"/>
          </a:solidFill>
          <a:round/>
          <a:headEnd/>
          <a:tailEnd/>
        </a:ln>
      </xdr:spPr>
      <xdr:txBody>
        <a:bodyPr vertOverflow="clip" wrap="square" lIns="91440" tIns="45720" rIns="91440" bIns="45720" anchor="ctr" upright="1"/>
        <a:lstStyle/>
        <a:p>
          <a:pPr algn="ctr" rtl="1">
            <a:defRPr sz="1000"/>
          </a:pPr>
          <a:r>
            <a:rPr lang="fr-FR" sz="1200" b="1" i="0" strike="noStrike">
              <a:solidFill>
                <a:srgbClr val="000000"/>
              </a:solidFill>
              <a:latin typeface="Arial"/>
              <a:cs typeface="Arial"/>
            </a:rPr>
            <a:t>Préconisations simples et rapide</a:t>
          </a:r>
        </a:p>
      </xdr:txBody>
    </xdr:sp>
    <xdr:clientData/>
  </xdr:twoCellAnchor>
  <xdr:twoCellAnchor>
    <xdr:from>
      <xdr:col>1</xdr:col>
      <xdr:colOff>468839</xdr:colOff>
      <xdr:row>0</xdr:row>
      <xdr:rowOff>-2127</xdr:rowOff>
    </xdr:from>
    <xdr:to>
      <xdr:col>1</xdr:col>
      <xdr:colOff>464606</xdr:colOff>
      <xdr:row>0</xdr:row>
      <xdr:rowOff>-2127</xdr:rowOff>
    </xdr:to>
    <xdr:sp macro="" textlink="">
      <xdr:nvSpPr>
        <xdr:cNvPr id="2" name="Dodécagone 7">
          <a:extLst>
            <a:ext uri="{FF2B5EF4-FFF2-40B4-BE49-F238E27FC236}">
              <a16:creationId xmlns:a16="http://schemas.microsoft.com/office/drawing/2014/main" id="{00000000-0008-0000-0400-000002000000}"/>
            </a:ext>
          </a:extLst>
        </xdr:cNvPr>
        <xdr:cNvSpPr/>
      </xdr:nvSpPr>
      <xdr:spPr bwMode="auto">
        <a:xfrm>
          <a:off x="497414" y="1605481"/>
          <a:ext cx="243417" cy="257205"/>
        </a:xfrm>
        <a:prstGeom prst="dodecagon">
          <a:avLst/>
        </a:prstGeom>
        <a:solidFill>
          <a:srgbClr val="FFFF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18288" tIns="0" rIns="0" bIns="0" rtlCol="0" anchor="ctr" upright="1"/>
        <a:lstStyle/>
        <a:p>
          <a:pPr algn="ctr"/>
          <a:r>
            <a:rPr lang="fr-FR" sz="1100" b="1"/>
            <a:t>1</a:t>
          </a:r>
        </a:p>
      </xdr:txBody>
    </xdr:sp>
    <xdr:clientData/>
  </xdr:twoCellAnchor>
  <xdr:twoCellAnchor>
    <xdr:from>
      <xdr:col>2</xdr:col>
      <xdr:colOff>304800</xdr:colOff>
      <xdr:row>0</xdr:row>
      <xdr:rowOff>0</xdr:rowOff>
    </xdr:from>
    <xdr:to>
      <xdr:col>7</xdr:col>
      <xdr:colOff>447675</xdr:colOff>
      <xdr:row>0</xdr:row>
      <xdr:rowOff>0</xdr:rowOff>
    </xdr:to>
    <xdr:sp macro="" textlink="">
      <xdr:nvSpPr>
        <xdr:cNvPr id="15570" name="Oval 29">
          <a:extLst>
            <a:ext uri="{FF2B5EF4-FFF2-40B4-BE49-F238E27FC236}">
              <a16:creationId xmlns:a16="http://schemas.microsoft.com/office/drawing/2014/main" id="{00000000-0008-0000-0400-0000D23C0000}"/>
            </a:ext>
          </a:extLst>
        </xdr:cNvPr>
        <xdr:cNvSpPr>
          <a:spLocks noChangeArrowheads="1"/>
        </xdr:cNvSpPr>
      </xdr:nvSpPr>
      <xdr:spPr bwMode="auto">
        <a:xfrm>
          <a:off x="1162050" y="0"/>
          <a:ext cx="4038600" cy="0"/>
        </a:xfrm>
        <a:prstGeom prst="ellipse">
          <a:avLst/>
        </a:prstGeom>
        <a:solidFill>
          <a:srgbClr val="FFFF99"/>
        </a:solidFill>
        <a:ln w="9525">
          <a:solidFill>
            <a:srgbClr val="000000"/>
          </a:solidFill>
          <a:round/>
          <a:headEnd/>
          <a:tailEnd/>
        </a:ln>
      </xdr:spPr>
      <xdr:txBody>
        <a:bodyPr vertOverflow="clip" wrap="square" lIns="91440" tIns="45720" rIns="91440" bIns="45720" anchor="ctr" upright="1"/>
        <a:lstStyle/>
        <a:p>
          <a:pPr algn="ctr" rtl="1">
            <a:defRPr sz="1000"/>
          </a:pPr>
          <a:r>
            <a:rPr lang="fr-FR" sz="1200" b="1" i="0" strike="noStrike">
              <a:solidFill>
                <a:srgbClr val="000000"/>
              </a:solidFill>
              <a:latin typeface="Arial"/>
              <a:cs typeface="Arial"/>
            </a:rPr>
            <a:t>Préconisations moyen et long  terme</a:t>
          </a:r>
        </a:p>
      </xdr:txBody>
    </xdr:sp>
    <xdr:clientData/>
  </xdr:twoCellAnchor>
  <xdr:twoCellAnchor>
    <xdr:from>
      <xdr:col>1</xdr:col>
      <xdr:colOff>503762</xdr:colOff>
      <xdr:row>0</xdr:row>
      <xdr:rowOff>3162</xdr:rowOff>
    </xdr:from>
    <xdr:to>
      <xdr:col>1</xdr:col>
      <xdr:colOff>509054</xdr:colOff>
      <xdr:row>0</xdr:row>
      <xdr:rowOff>3162</xdr:rowOff>
    </xdr:to>
    <xdr:sp macro="" textlink="">
      <xdr:nvSpPr>
        <xdr:cNvPr id="3" name="Dodécagone 27">
          <a:extLst>
            <a:ext uri="{FF2B5EF4-FFF2-40B4-BE49-F238E27FC236}">
              <a16:creationId xmlns:a16="http://schemas.microsoft.com/office/drawing/2014/main" id="{00000000-0008-0000-0400-000003000000}"/>
            </a:ext>
          </a:extLst>
        </xdr:cNvPr>
        <xdr:cNvSpPr/>
      </xdr:nvSpPr>
      <xdr:spPr bwMode="auto">
        <a:xfrm>
          <a:off x="522812" y="2773879"/>
          <a:ext cx="243417" cy="257205"/>
        </a:xfrm>
        <a:prstGeom prst="dodecagon">
          <a:avLst/>
        </a:prstGeom>
        <a:solidFill>
          <a:srgbClr val="FFFF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18288" tIns="0" rIns="0" bIns="0" rtlCol="0" anchor="ctr" upright="1"/>
        <a:lstStyle/>
        <a:p>
          <a:pPr algn="ctr"/>
          <a:r>
            <a:rPr lang="fr-FR" sz="1100" b="1"/>
            <a:t>2</a:t>
          </a:r>
        </a:p>
      </xdr:txBody>
    </xdr:sp>
    <xdr:clientData/>
  </xdr:twoCellAnchor>
  <xdr:twoCellAnchor>
    <xdr:from>
      <xdr:col>1</xdr:col>
      <xdr:colOff>487892</xdr:colOff>
      <xdr:row>0</xdr:row>
      <xdr:rowOff>-3219</xdr:rowOff>
    </xdr:from>
    <xdr:to>
      <xdr:col>1</xdr:col>
      <xdr:colOff>483659</xdr:colOff>
      <xdr:row>0</xdr:row>
      <xdr:rowOff>-3219</xdr:rowOff>
    </xdr:to>
    <xdr:sp macro="" textlink="">
      <xdr:nvSpPr>
        <xdr:cNvPr id="4" name="Dodécagone 28">
          <a:extLst>
            <a:ext uri="{FF2B5EF4-FFF2-40B4-BE49-F238E27FC236}">
              <a16:creationId xmlns:a16="http://schemas.microsoft.com/office/drawing/2014/main" id="{00000000-0008-0000-0400-000004000000}"/>
            </a:ext>
          </a:extLst>
        </xdr:cNvPr>
        <xdr:cNvSpPr/>
      </xdr:nvSpPr>
      <xdr:spPr bwMode="auto">
        <a:xfrm>
          <a:off x="516467" y="3921081"/>
          <a:ext cx="243417" cy="257205"/>
        </a:xfrm>
        <a:prstGeom prst="dodecagon">
          <a:avLst/>
        </a:prstGeom>
        <a:solidFill>
          <a:srgbClr val="FFFF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18288" tIns="0" rIns="0" bIns="0" rtlCol="0" anchor="ctr" upright="1"/>
        <a:lstStyle/>
        <a:p>
          <a:pPr algn="ctr"/>
          <a:r>
            <a:rPr lang="fr-FR" sz="1100" b="1"/>
            <a:t>3</a:t>
          </a:r>
        </a:p>
      </xdr:txBody>
    </xdr:sp>
    <xdr:clientData/>
  </xdr:twoCellAnchor>
  <xdr:twoCellAnchor>
    <xdr:from>
      <xdr:col>1</xdr:col>
      <xdr:colOff>47625</xdr:colOff>
      <xdr:row>0</xdr:row>
      <xdr:rowOff>0</xdr:rowOff>
    </xdr:from>
    <xdr:to>
      <xdr:col>1</xdr:col>
      <xdr:colOff>666750</xdr:colOff>
      <xdr:row>0</xdr:row>
      <xdr:rowOff>0</xdr:rowOff>
    </xdr:to>
    <xdr:pic>
      <xdr:nvPicPr>
        <xdr:cNvPr id="12298" name="Picture 29" descr="http://www.dinosoria.com/cliparts_transpa/fleche/fleche_01.gif">
          <a:extLst>
            <a:ext uri="{FF2B5EF4-FFF2-40B4-BE49-F238E27FC236}">
              <a16:creationId xmlns:a16="http://schemas.microsoft.com/office/drawing/2014/main" id="{00000000-0008-0000-0400-00000A3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09550" y="0"/>
          <a:ext cx="619125" cy="0"/>
        </a:xfrm>
        <a:prstGeom prst="rect">
          <a:avLst/>
        </a:prstGeom>
        <a:noFill/>
        <a:ln w="9525">
          <a:noFill/>
          <a:miter lim="800000"/>
          <a:headEnd/>
          <a:tailEnd/>
        </a:ln>
      </xdr:spPr>
    </xdr:pic>
    <xdr:clientData/>
  </xdr:twoCellAnchor>
  <xdr:twoCellAnchor>
    <xdr:from>
      <xdr:col>1</xdr:col>
      <xdr:colOff>28575</xdr:colOff>
      <xdr:row>0</xdr:row>
      <xdr:rowOff>0</xdr:rowOff>
    </xdr:from>
    <xdr:to>
      <xdr:col>1</xdr:col>
      <xdr:colOff>666750</xdr:colOff>
      <xdr:row>0</xdr:row>
      <xdr:rowOff>0</xdr:rowOff>
    </xdr:to>
    <xdr:pic>
      <xdr:nvPicPr>
        <xdr:cNvPr id="12299" name="Picture 20" descr="CNRS-fr-Quadri">
          <a:extLst>
            <a:ext uri="{FF2B5EF4-FFF2-40B4-BE49-F238E27FC236}">
              <a16:creationId xmlns:a16="http://schemas.microsoft.com/office/drawing/2014/main" id="{00000000-0008-0000-0400-00000B3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90500" y="0"/>
          <a:ext cx="638175" cy="0"/>
        </a:xfrm>
        <a:prstGeom prst="rect">
          <a:avLst/>
        </a:prstGeom>
        <a:noFill/>
        <a:ln w="9525">
          <a:noFill/>
          <a:miter lim="800000"/>
          <a:headEnd/>
          <a:tailEnd/>
        </a:ln>
      </xdr:spPr>
    </xdr:pic>
    <xdr:clientData/>
  </xdr:twoCellAnchor>
  <xdr:twoCellAnchor>
    <xdr:from>
      <xdr:col>8</xdr:col>
      <xdr:colOff>0</xdr:colOff>
      <xdr:row>0</xdr:row>
      <xdr:rowOff>0</xdr:rowOff>
    </xdr:from>
    <xdr:to>
      <xdr:col>8</xdr:col>
      <xdr:colOff>0</xdr:colOff>
      <xdr:row>0</xdr:row>
      <xdr:rowOff>0</xdr:rowOff>
    </xdr:to>
    <xdr:pic>
      <xdr:nvPicPr>
        <xdr:cNvPr id="12300" name="Picture 21" descr="http://www.spectrumconsultants.org/diamant-dessin.gif">
          <a:extLst>
            <a:ext uri="{FF2B5EF4-FFF2-40B4-BE49-F238E27FC236}">
              <a16:creationId xmlns:a16="http://schemas.microsoft.com/office/drawing/2014/main" id="{00000000-0008-0000-0400-00000C3000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5695950" y="0"/>
          <a:ext cx="0" cy="0"/>
        </a:xfrm>
        <a:prstGeom prst="rect">
          <a:avLst/>
        </a:prstGeom>
        <a:noFill/>
        <a:ln w="9525">
          <a:noFill/>
          <a:miter lim="800000"/>
          <a:headEnd/>
          <a:tailEnd/>
        </a:ln>
      </xdr:spPr>
    </xdr:pic>
    <xdr:clientData/>
  </xdr:twoCellAnchor>
  <xdr:twoCellAnchor>
    <xdr:from>
      <xdr:col>7</xdr:col>
      <xdr:colOff>28575</xdr:colOff>
      <xdr:row>0</xdr:row>
      <xdr:rowOff>0</xdr:rowOff>
    </xdr:from>
    <xdr:to>
      <xdr:col>8</xdr:col>
      <xdr:colOff>28575</xdr:colOff>
      <xdr:row>0</xdr:row>
      <xdr:rowOff>0</xdr:rowOff>
    </xdr:to>
    <xdr:pic>
      <xdr:nvPicPr>
        <xdr:cNvPr id="12301" name="Picture 22" descr="http://www.spectrumconsultants.org/diamant-dessin.gif">
          <a:extLst>
            <a:ext uri="{FF2B5EF4-FFF2-40B4-BE49-F238E27FC236}">
              <a16:creationId xmlns:a16="http://schemas.microsoft.com/office/drawing/2014/main" id="{00000000-0008-0000-0400-00000D3000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4629150" y="0"/>
          <a:ext cx="1095375" cy="0"/>
        </a:xfrm>
        <a:prstGeom prst="rect">
          <a:avLst/>
        </a:prstGeom>
        <a:noFill/>
        <a:ln w="9525">
          <a:noFill/>
          <a:miter lim="800000"/>
          <a:headEnd/>
          <a:tailEnd/>
        </a:ln>
      </xdr:spPr>
    </xdr:pic>
    <xdr:clientData/>
  </xdr:twoCellAnchor>
  <xdr:twoCellAnchor>
    <xdr:from>
      <xdr:col>1</xdr:col>
      <xdr:colOff>38100</xdr:colOff>
      <xdr:row>10</xdr:row>
      <xdr:rowOff>57150</xdr:rowOff>
    </xdr:from>
    <xdr:to>
      <xdr:col>1</xdr:col>
      <xdr:colOff>666750</xdr:colOff>
      <xdr:row>13</xdr:row>
      <xdr:rowOff>142875</xdr:rowOff>
    </xdr:to>
    <xdr:pic>
      <xdr:nvPicPr>
        <xdr:cNvPr id="12302" name="Picture 29" descr="http://www.dinosoria.com/cliparts_transpa/fleche/fleche_01.gif">
          <a:extLst>
            <a:ext uri="{FF2B5EF4-FFF2-40B4-BE49-F238E27FC236}">
              <a16:creationId xmlns:a16="http://schemas.microsoft.com/office/drawing/2014/main" id="{00000000-0008-0000-0400-00000E3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00025" y="2952750"/>
          <a:ext cx="628650" cy="571500"/>
        </a:xfrm>
        <a:prstGeom prst="rect">
          <a:avLst/>
        </a:prstGeom>
        <a:noFill/>
        <a:ln w="9525">
          <a:noFill/>
          <a:miter lim="800000"/>
          <a:headEnd/>
          <a:tailEnd/>
        </a:ln>
      </xdr:spPr>
    </xdr:pic>
    <xdr:clientData/>
  </xdr:twoCellAnchor>
  <xdr:twoCellAnchor>
    <xdr:from>
      <xdr:col>1</xdr:col>
      <xdr:colOff>466725</xdr:colOff>
      <xdr:row>9</xdr:row>
      <xdr:rowOff>0</xdr:rowOff>
    </xdr:from>
    <xdr:to>
      <xdr:col>1</xdr:col>
      <xdr:colOff>466725</xdr:colOff>
      <xdr:row>9</xdr:row>
      <xdr:rowOff>85725</xdr:rowOff>
    </xdr:to>
    <xdr:sp macro="" textlink="">
      <xdr:nvSpPr>
        <xdr:cNvPr id="15585" name="Dodécagone 7">
          <a:extLst>
            <a:ext uri="{FF2B5EF4-FFF2-40B4-BE49-F238E27FC236}">
              <a16:creationId xmlns:a16="http://schemas.microsoft.com/office/drawing/2014/main" id="{00000000-0008-0000-0400-0000E13C0000}"/>
            </a:ext>
          </a:extLst>
        </xdr:cNvPr>
        <xdr:cNvSpPr>
          <a:spLocks noChangeArrowheads="1"/>
        </xdr:cNvSpPr>
      </xdr:nvSpPr>
      <xdr:spPr bwMode="auto">
        <a:xfrm>
          <a:off x="628650" y="2733675"/>
          <a:ext cx="0" cy="85725"/>
        </a:xfrm>
        <a:custGeom>
          <a:avLst/>
          <a:gdLst>
            <a:gd name="T0" fmla="*/ 210804 w 243417"/>
            <a:gd name="T1" fmla="*/ 34461 h 257205"/>
            <a:gd name="T2" fmla="*/ 243417 w 243417"/>
            <a:gd name="T3" fmla="*/ 94142 h 257205"/>
            <a:gd name="T4" fmla="*/ 243417 w 243417"/>
            <a:gd name="T5" fmla="*/ 163063 h 257205"/>
            <a:gd name="T6" fmla="*/ 210804 w 243417"/>
            <a:gd name="T7" fmla="*/ 222744 h 257205"/>
            <a:gd name="T8" fmla="*/ 154322 w 243417"/>
            <a:gd name="T9" fmla="*/ 257205 h 257205"/>
            <a:gd name="T10" fmla="*/ 89095 w 243417"/>
            <a:gd name="T11" fmla="*/ 257205 h 257205"/>
            <a:gd name="T12" fmla="*/ 32613 w 243417"/>
            <a:gd name="T13" fmla="*/ 222744 h 257205"/>
            <a:gd name="T14" fmla="*/ 0 w 243417"/>
            <a:gd name="T15" fmla="*/ 163063 h 257205"/>
            <a:gd name="T16" fmla="*/ 0 w 243417"/>
            <a:gd name="T17" fmla="*/ 94142 h 257205"/>
            <a:gd name="T18" fmla="*/ 32613 w 243417"/>
            <a:gd name="T19" fmla="*/ 34461 h 257205"/>
            <a:gd name="T20" fmla="*/ 89095 w 243417"/>
            <a:gd name="T21" fmla="*/ 0 h 257205"/>
            <a:gd name="T22" fmla="*/ 154322 w 243417"/>
            <a:gd name="T23" fmla="*/ 0 h 257205"/>
            <a:gd name="T24" fmla="*/ 0 60000 65536"/>
            <a:gd name="T25" fmla="*/ 0 60000 65536"/>
            <a:gd name="T26" fmla="*/ 0 60000 65536"/>
            <a:gd name="T27" fmla="*/ 0 60000 65536"/>
            <a:gd name="T28" fmla="*/ 5898240 60000 65536"/>
            <a:gd name="T29" fmla="*/ 5898240 60000 65536"/>
            <a:gd name="T30" fmla="*/ 11796480 60000 65536"/>
            <a:gd name="T31" fmla="*/ 11796480 60000 65536"/>
            <a:gd name="T32" fmla="*/ 11796480 60000 65536"/>
            <a:gd name="T33" fmla="*/ 11796480 60000 65536"/>
            <a:gd name="T34" fmla="*/ 17694720 60000 65536"/>
            <a:gd name="T35" fmla="*/ 17694720 60000 65536"/>
            <a:gd name="T36" fmla="*/ 32613 w 243417"/>
            <a:gd name="T37" fmla="*/ 34461 h 257205"/>
            <a:gd name="T38" fmla="*/ 210804 w 243417"/>
            <a:gd name="T39" fmla="*/ 222744 h 257205"/>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243417" h="257205">
              <a:moveTo>
                <a:pt x="0" y="94142"/>
              </a:moveTo>
              <a:lnTo>
                <a:pt x="32613" y="34461"/>
              </a:lnTo>
              <a:lnTo>
                <a:pt x="89095" y="0"/>
              </a:lnTo>
              <a:lnTo>
                <a:pt x="154322" y="0"/>
              </a:lnTo>
              <a:lnTo>
                <a:pt x="210804" y="34461"/>
              </a:lnTo>
              <a:lnTo>
                <a:pt x="243417" y="94142"/>
              </a:lnTo>
              <a:lnTo>
                <a:pt x="243417" y="163063"/>
              </a:lnTo>
              <a:lnTo>
                <a:pt x="210804" y="222744"/>
              </a:lnTo>
              <a:lnTo>
                <a:pt x="154322" y="257205"/>
              </a:lnTo>
              <a:lnTo>
                <a:pt x="89095" y="257205"/>
              </a:lnTo>
              <a:lnTo>
                <a:pt x="32613" y="222744"/>
              </a:lnTo>
              <a:lnTo>
                <a:pt x="0" y="163063"/>
              </a:lnTo>
              <a:close/>
            </a:path>
          </a:pathLst>
        </a:custGeom>
        <a:solidFill>
          <a:srgbClr val="FFFF00"/>
        </a:solidFill>
        <a:ln w="9525" algn="ctr">
          <a:solidFill>
            <a:srgbClr val="000000"/>
          </a:solidFill>
          <a:round/>
          <a:headEnd/>
          <a:tailEnd/>
        </a:ln>
        <a:effectLst>
          <a:outerShdw dist="35921" dir="2700000" algn="ctr" rotWithShape="0">
            <a:srgbClr val="000000"/>
          </a:outerShdw>
        </a:effectLst>
      </xdr:spPr>
      <xdr:txBody>
        <a:bodyPr vertOverflow="clip" wrap="square" lIns="18288" tIns="0" rIns="0" bIns="0" anchor="ctr" upright="1"/>
        <a:lstStyle/>
        <a:p>
          <a:pPr algn="ctr" rtl="1">
            <a:defRPr sz="1000"/>
          </a:pPr>
          <a:r>
            <a:rPr lang="fr-FR" sz="1100" b="1" i="0" strike="noStrike">
              <a:solidFill>
                <a:srgbClr val="000000"/>
              </a:solidFill>
              <a:latin typeface="Calibri"/>
            </a:rPr>
            <a:t>1</a:t>
          </a:r>
        </a:p>
      </xdr:txBody>
    </xdr:sp>
    <xdr:clientData/>
  </xdr:twoCellAnchor>
  <xdr:twoCellAnchor>
    <xdr:from>
      <xdr:col>1</xdr:col>
      <xdr:colOff>503762</xdr:colOff>
      <xdr:row>14</xdr:row>
      <xdr:rowOff>3162</xdr:rowOff>
    </xdr:from>
    <xdr:to>
      <xdr:col>1</xdr:col>
      <xdr:colOff>509054</xdr:colOff>
      <xdr:row>14</xdr:row>
      <xdr:rowOff>98424</xdr:rowOff>
    </xdr:to>
    <xdr:sp macro="" textlink="">
      <xdr:nvSpPr>
        <xdr:cNvPr id="5" name="Dodécagone 27">
          <a:extLst>
            <a:ext uri="{FF2B5EF4-FFF2-40B4-BE49-F238E27FC236}">
              <a16:creationId xmlns:a16="http://schemas.microsoft.com/office/drawing/2014/main" id="{00000000-0008-0000-0400-000005000000}"/>
            </a:ext>
          </a:extLst>
        </xdr:cNvPr>
        <xdr:cNvSpPr/>
      </xdr:nvSpPr>
      <xdr:spPr bwMode="auto">
        <a:xfrm>
          <a:off x="522812" y="2773879"/>
          <a:ext cx="243417" cy="257205"/>
        </a:xfrm>
        <a:prstGeom prst="dodecagon">
          <a:avLst/>
        </a:prstGeom>
        <a:solidFill>
          <a:srgbClr val="FFFF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18288" tIns="0" rIns="0" bIns="0" rtlCol="0" anchor="ctr" upright="1"/>
        <a:lstStyle/>
        <a:p>
          <a:pPr algn="ctr"/>
          <a:r>
            <a:rPr lang="fr-FR" sz="1100" b="1"/>
            <a:t>2</a:t>
          </a:r>
        </a:p>
      </xdr:txBody>
    </xdr:sp>
    <xdr:clientData/>
  </xdr:twoCellAnchor>
  <xdr:twoCellAnchor>
    <xdr:from>
      <xdr:col>1</xdr:col>
      <xdr:colOff>487892</xdr:colOff>
      <xdr:row>18</xdr:row>
      <xdr:rowOff>158706</xdr:rowOff>
    </xdr:from>
    <xdr:to>
      <xdr:col>1</xdr:col>
      <xdr:colOff>483659</xdr:colOff>
      <xdr:row>19</xdr:row>
      <xdr:rowOff>92043</xdr:rowOff>
    </xdr:to>
    <xdr:sp macro="" textlink="">
      <xdr:nvSpPr>
        <xdr:cNvPr id="6" name="Dodécagone 28">
          <a:extLst>
            <a:ext uri="{FF2B5EF4-FFF2-40B4-BE49-F238E27FC236}">
              <a16:creationId xmlns:a16="http://schemas.microsoft.com/office/drawing/2014/main" id="{00000000-0008-0000-0400-000006000000}"/>
            </a:ext>
          </a:extLst>
        </xdr:cNvPr>
        <xdr:cNvSpPr/>
      </xdr:nvSpPr>
      <xdr:spPr bwMode="auto">
        <a:xfrm>
          <a:off x="516467" y="3921081"/>
          <a:ext cx="243417" cy="257205"/>
        </a:xfrm>
        <a:prstGeom prst="dodecagon">
          <a:avLst/>
        </a:prstGeom>
        <a:solidFill>
          <a:srgbClr val="FFFF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18288" tIns="0" rIns="0" bIns="0" rtlCol="0" anchor="ctr" upright="1"/>
        <a:lstStyle/>
        <a:p>
          <a:pPr algn="ctr"/>
          <a:r>
            <a:rPr lang="fr-FR" sz="1100" b="1"/>
            <a:t>3</a:t>
          </a:r>
        </a:p>
      </xdr:txBody>
    </xdr:sp>
    <xdr:clientData/>
  </xdr:twoCellAnchor>
  <xdr:twoCellAnchor editAs="oneCell">
    <xdr:from>
      <xdr:col>1</xdr:col>
      <xdr:colOff>0</xdr:colOff>
      <xdr:row>26</xdr:row>
      <xdr:rowOff>152400</xdr:rowOff>
    </xdr:from>
    <xdr:to>
      <xdr:col>2</xdr:col>
      <xdr:colOff>66675</xdr:colOff>
      <xdr:row>30</xdr:row>
      <xdr:rowOff>95250</xdr:rowOff>
    </xdr:to>
    <xdr:pic>
      <xdr:nvPicPr>
        <xdr:cNvPr id="12306" name="Picture 95" descr="C:\Program Files\Microsoft Office\MEDIA\CAGCAT10\j0293240.wmf">
          <a:extLst>
            <a:ext uri="{FF2B5EF4-FFF2-40B4-BE49-F238E27FC236}">
              <a16:creationId xmlns:a16="http://schemas.microsoft.com/office/drawing/2014/main" id="{00000000-0008-0000-0400-0000123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61925" y="5800725"/>
          <a:ext cx="762000" cy="590550"/>
        </a:xfrm>
        <a:prstGeom prst="rect">
          <a:avLst/>
        </a:prstGeom>
        <a:noFill/>
        <a:ln w="9525">
          <a:noFill/>
          <a:miter lim="800000"/>
          <a:headEnd/>
          <a:tailEnd/>
        </a:ln>
      </xdr:spPr>
    </xdr:pic>
    <xdr:clientData/>
  </xdr:twoCellAnchor>
  <xdr:twoCellAnchor editAs="oneCell">
    <xdr:from>
      <xdr:col>0</xdr:col>
      <xdr:colOff>142875</xdr:colOff>
      <xdr:row>32</xdr:row>
      <xdr:rowOff>47625</xdr:rowOff>
    </xdr:from>
    <xdr:to>
      <xdr:col>2</xdr:col>
      <xdr:colOff>66675</xdr:colOff>
      <xdr:row>36</xdr:row>
      <xdr:rowOff>9525</xdr:rowOff>
    </xdr:to>
    <xdr:pic>
      <xdr:nvPicPr>
        <xdr:cNvPr id="12307" name="Picture 95" descr="C:\Program Files\Microsoft Office\MEDIA\CAGCAT10\j0293240.wmf">
          <a:extLst>
            <a:ext uri="{FF2B5EF4-FFF2-40B4-BE49-F238E27FC236}">
              <a16:creationId xmlns:a16="http://schemas.microsoft.com/office/drawing/2014/main" id="{00000000-0008-0000-0400-0000133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42875" y="6667500"/>
          <a:ext cx="781050" cy="609600"/>
        </a:xfrm>
        <a:prstGeom prst="rect">
          <a:avLst/>
        </a:prstGeom>
        <a:noFill/>
        <a:ln w="9525">
          <a:noFill/>
          <a:miter lim="800000"/>
          <a:headEnd/>
          <a:tailEnd/>
        </a:ln>
      </xdr:spPr>
    </xdr:pic>
    <xdr:clientData/>
  </xdr:twoCellAnchor>
  <xdr:twoCellAnchor editAs="oneCell">
    <xdr:from>
      <xdr:col>0</xdr:col>
      <xdr:colOff>152400</xdr:colOff>
      <xdr:row>36</xdr:row>
      <xdr:rowOff>152400</xdr:rowOff>
    </xdr:from>
    <xdr:to>
      <xdr:col>2</xdr:col>
      <xdr:colOff>66675</xdr:colOff>
      <xdr:row>40</xdr:row>
      <xdr:rowOff>114300</xdr:rowOff>
    </xdr:to>
    <xdr:pic>
      <xdr:nvPicPr>
        <xdr:cNvPr id="12308" name="Picture 95" descr="C:\Program Files\Microsoft Office\MEDIA\CAGCAT10\j0293240.wmf">
          <a:extLst>
            <a:ext uri="{FF2B5EF4-FFF2-40B4-BE49-F238E27FC236}">
              <a16:creationId xmlns:a16="http://schemas.microsoft.com/office/drawing/2014/main" id="{00000000-0008-0000-0400-0000143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52400" y="7419975"/>
          <a:ext cx="771525" cy="609600"/>
        </a:xfrm>
        <a:prstGeom prst="rect">
          <a:avLst/>
        </a:prstGeom>
        <a:noFill/>
        <a:ln w="9525">
          <a:noFill/>
          <a:miter lim="800000"/>
          <a:headEnd/>
          <a:tailEnd/>
        </a:ln>
      </xdr:spPr>
    </xdr:pic>
    <xdr:clientData/>
  </xdr:twoCellAnchor>
  <xdr:twoCellAnchor>
    <xdr:from>
      <xdr:col>2</xdr:col>
      <xdr:colOff>342900</xdr:colOff>
      <xdr:row>7</xdr:row>
      <xdr:rowOff>85725</xdr:rowOff>
    </xdr:from>
    <xdr:to>
      <xdr:col>7</xdr:col>
      <xdr:colOff>381000</xdr:colOff>
      <xdr:row>8</xdr:row>
      <xdr:rowOff>161925</xdr:rowOff>
    </xdr:to>
    <xdr:sp macro="" textlink="">
      <xdr:nvSpPr>
        <xdr:cNvPr id="15593" name="Oval 29">
          <a:extLst>
            <a:ext uri="{FF2B5EF4-FFF2-40B4-BE49-F238E27FC236}">
              <a16:creationId xmlns:a16="http://schemas.microsoft.com/office/drawing/2014/main" id="{00000000-0008-0000-0400-0000E93C0000}"/>
            </a:ext>
          </a:extLst>
        </xdr:cNvPr>
        <xdr:cNvSpPr>
          <a:spLocks noChangeArrowheads="1"/>
        </xdr:cNvSpPr>
      </xdr:nvSpPr>
      <xdr:spPr bwMode="auto">
        <a:xfrm>
          <a:off x="1200150" y="2333625"/>
          <a:ext cx="3933825" cy="333375"/>
        </a:xfrm>
        <a:prstGeom prst="ellipse">
          <a:avLst/>
        </a:prstGeom>
        <a:solidFill>
          <a:srgbClr val="FFFF99"/>
        </a:solidFill>
        <a:ln w="9525">
          <a:solidFill>
            <a:srgbClr val="000000"/>
          </a:solidFill>
          <a:round/>
          <a:headEnd/>
          <a:tailEnd/>
        </a:ln>
      </xdr:spPr>
      <xdr:txBody>
        <a:bodyPr vertOverflow="clip" wrap="square" lIns="91440" tIns="45720" rIns="91440" bIns="45720" anchor="ctr" upright="1"/>
        <a:lstStyle/>
        <a:p>
          <a:pPr algn="ctr" rtl="1">
            <a:defRPr sz="1000"/>
          </a:pPr>
          <a:r>
            <a:rPr lang="fr-FR" sz="1100" b="1" i="0" strike="noStrike">
              <a:solidFill>
                <a:srgbClr val="000000"/>
              </a:solidFill>
              <a:latin typeface="Arial"/>
              <a:cs typeface="Arial"/>
            </a:rPr>
            <a:t>Préconisations simples et rapides</a:t>
          </a:r>
          <a:endParaRPr lang="fr-FR" sz="1200" b="1" i="0" strike="noStrike">
            <a:solidFill>
              <a:srgbClr val="000000"/>
            </a:solidFill>
            <a:latin typeface="Arial"/>
            <a:cs typeface="Arial"/>
          </a:endParaRPr>
        </a:p>
        <a:p>
          <a:pPr algn="ctr" rtl="1">
            <a:defRPr sz="1000"/>
          </a:pPr>
          <a:endParaRPr lang="fr-FR" sz="1200" b="1" i="0" strike="noStrike">
            <a:solidFill>
              <a:srgbClr val="000000"/>
            </a:solidFill>
            <a:latin typeface="Arial"/>
            <a:cs typeface="Arial"/>
          </a:endParaRPr>
        </a:p>
      </xdr:txBody>
    </xdr:sp>
    <xdr:clientData/>
  </xdr:twoCellAnchor>
  <xdr:twoCellAnchor>
    <xdr:from>
      <xdr:col>1</xdr:col>
      <xdr:colOff>466725</xdr:colOff>
      <xdr:row>9</xdr:row>
      <xdr:rowOff>0</xdr:rowOff>
    </xdr:from>
    <xdr:to>
      <xdr:col>1</xdr:col>
      <xdr:colOff>466725</xdr:colOff>
      <xdr:row>9</xdr:row>
      <xdr:rowOff>85725</xdr:rowOff>
    </xdr:to>
    <xdr:sp macro="" textlink="">
      <xdr:nvSpPr>
        <xdr:cNvPr id="15594" name="Dodécagone 7">
          <a:extLst>
            <a:ext uri="{FF2B5EF4-FFF2-40B4-BE49-F238E27FC236}">
              <a16:creationId xmlns:a16="http://schemas.microsoft.com/office/drawing/2014/main" id="{00000000-0008-0000-0400-0000EA3C0000}"/>
            </a:ext>
          </a:extLst>
        </xdr:cNvPr>
        <xdr:cNvSpPr>
          <a:spLocks noChangeArrowheads="1"/>
        </xdr:cNvSpPr>
      </xdr:nvSpPr>
      <xdr:spPr bwMode="auto">
        <a:xfrm>
          <a:off x="628650" y="2733675"/>
          <a:ext cx="0" cy="85725"/>
        </a:xfrm>
        <a:custGeom>
          <a:avLst/>
          <a:gdLst>
            <a:gd name="T0" fmla="*/ 210804 w 243417"/>
            <a:gd name="T1" fmla="*/ 34461 h 257205"/>
            <a:gd name="T2" fmla="*/ 243417 w 243417"/>
            <a:gd name="T3" fmla="*/ 94142 h 257205"/>
            <a:gd name="T4" fmla="*/ 243417 w 243417"/>
            <a:gd name="T5" fmla="*/ 163063 h 257205"/>
            <a:gd name="T6" fmla="*/ 210804 w 243417"/>
            <a:gd name="T7" fmla="*/ 222744 h 257205"/>
            <a:gd name="T8" fmla="*/ 154322 w 243417"/>
            <a:gd name="T9" fmla="*/ 257205 h 257205"/>
            <a:gd name="T10" fmla="*/ 89095 w 243417"/>
            <a:gd name="T11" fmla="*/ 257205 h 257205"/>
            <a:gd name="T12" fmla="*/ 32613 w 243417"/>
            <a:gd name="T13" fmla="*/ 222744 h 257205"/>
            <a:gd name="T14" fmla="*/ 0 w 243417"/>
            <a:gd name="T15" fmla="*/ 163063 h 257205"/>
            <a:gd name="T16" fmla="*/ 0 w 243417"/>
            <a:gd name="T17" fmla="*/ 94142 h 257205"/>
            <a:gd name="T18" fmla="*/ 32613 w 243417"/>
            <a:gd name="T19" fmla="*/ 34461 h 257205"/>
            <a:gd name="T20" fmla="*/ 89095 w 243417"/>
            <a:gd name="T21" fmla="*/ 0 h 257205"/>
            <a:gd name="T22" fmla="*/ 154322 w 243417"/>
            <a:gd name="T23" fmla="*/ 0 h 257205"/>
            <a:gd name="T24" fmla="*/ 0 60000 65536"/>
            <a:gd name="T25" fmla="*/ 0 60000 65536"/>
            <a:gd name="T26" fmla="*/ 0 60000 65536"/>
            <a:gd name="T27" fmla="*/ 0 60000 65536"/>
            <a:gd name="T28" fmla="*/ 5898240 60000 65536"/>
            <a:gd name="T29" fmla="*/ 5898240 60000 65536"/>
            <a:gd name="T30" fmla="*/ 11796480 60000 65536"/>
            <a:gd name="T31" fmla="*/ 11796480 60000 65536"/>
            <a:gd name="T32" fmla="*/ 11796480 60000 65536"/>
            <a:gd name="T33" fmla="*/ 11796480 60000 65536"/>
            <a:gd name="T34" fmla="*/ 17694720 60000 65536"/>
            <a:gd name="T35" fmla="*/ 17694720 60000 65536"/>
            <a:gd name="T36" fmla="*/ 32613 w 243417"/>
            <a:gd name="T37" fmla="*/ 34461 h 257205"/>
            <a:gd name="T38" fmla="*/ 210804 w 243417"/>
            <a:gd name="T39" fmla="*/ 222744 h 257205"/>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243417" h="257205">
              <a:moveTo>
                <a:pt x="0" y="94142"/>
              </a:moveTo>
              <a:lnTo>
                <a:pt x="32613" y="34461"/>
              </a:lnTo>
              <a:lnTo>
                <a:pt x="89095" y="0"/>
              </a:lnTo>
              <a:lnTo>
                <a:pt x="154322" y="0"/>
              </a:lnTo>
              <a:lnTo>
                <a:pt x="210804" y="34461"/>
              </a:lnTo>
              <a:lnTo>
                <a:pt x="243417" y="94142"/>
              </a:lnTo>
              <a:lnTo>
                <a:pt x="243417" y="163063"/>
              </a:lnTo>
              <a:lnTo>
                <a:pt x="210804" y="222744"/>
              </a:lnTo>
              <a:lnTo>
                <a:pt x="154322" y="257205"/>
              </a:lnTo>
              <a:lnTo>
                <a:pt x="89095" y="257205"/>
              </a:lnTo>
              <a:lnTo>
                <a:pt x="32613" y="222744"/>
              </a:lnTo>
              <a:lnTo>
                <a:pt x="0" y="163063"/>
              </a:lnTo>
              <a:close/>
            </a:path>
          </a:pathLst>
        </a:custGeom>
        <a:solidFill>
          <a:srgbClr val="FFFF00"/>
        </a:solidFill>
        <a:ln w="9525" algn="ctr">
          <a:solidFill>
            <a:srgbClr val="000000"/>
          </a:solidFill>
          <a:round/>
          <a:headEnd/>
          <a:tailEnd/>
        </a:ln>
        <a:effectLst>
          <a:outerShdw dist="35921" dir="2700000" algn="ctr" rotWithShape="0">
            <a:srgbClr val="000000"/>
          </a:outerShdw>
        </a:effectLst>
      </xdr:spPr>
      <xdr:txBody>
        <a:bodyPr vertOverflow="clip" wrap="square" lIns="18288" tIns="0" rIns="0" bIns="0" anchor="ctr" upright="1"/>
        <a:lstStyle/>
        <a:p>
          <a:pPr algn="ctr" rtl="1">
            <a:defRPr sz="1000"/>
          </a:pPr>
          <a:r>
            <a:rPr lang="fr-FR" sz="1100" b="1" i="0" strike="noStrike">
              <a:solidFill>
                <a:srgbClr val="000000"/>
              </a:solidFill>
              <a:latin typeface="Calibri"/>
            </a:rPr>
            <a:t>1</a:t>
          </a:r>
        </a:p>
      </xdr:txBody>
    </xdr:sp>
    <xdr:clientData/>
  </xdr:twoCellAnchor>
  <xdr:twoCellAnchor>
    <xdr:from>
      <xdr:col>1</xdr:col>
      <xdr:colOff>28575</xdr:colOff>
      <xdr:row>26</xdr:row>
      <xdr:rowOff>9525</xdr:rowOff>
    </xdr:from>
    <xdr:to>
      <xdr:col>1</xdr:col>
      <xdr:colOff>266700</xdr:colOff>
      <xdr:row>27</xdr:row>
      <xdr:rowOff>85725</xdr:rowOff>
    </xdr:to>
    <xdr:sp macro="" textlink="">
      <xdr:nvSpPr>
        <xdr:cNvPr id="15373" name="Dodécagone 11">
          <a:extLst>
            <a:ext uri="{FF2B5EF4-FFF2-40B4-BE49-F238E27FC236}">
              <a16:creationId xmlns:a16="http://schemas.microsoft.com/office/drawing/2014/main" id="{00000000-0008-0000-0400-00000D3C0000}"/>
            </a:ext>
          </a:extLst>
        </xdr:cNvPr>
        <xdr:cNvSpPr>
          <a:spLocks noChangeArrowheads="1"/>
        </xdr:cNvSpPr>
      </xdr:nvSpPr>
      <xdr:spPr bwMode="auto">
        <a:xfrm>
          <a:off x="590550" y="6600825"/>
          <a:ext cx="238125" cy="266700"/>
        </a:xfrm>
        <a:custGeom>
          <a:avLst/>
          <a:gdLst>
            <a:gd name="T0" fmla="*/ 248297 w 286711"/>
            <a:gd name="T1" fmla="*/ 34031 h 254000"/>
            <a:gd name="T2" fmla="*/ 286711 w 286711"/>
            <a:gd name="T3" fmla="*/ 92969 h 254000"/>
            <a:gd name="T4" fmla="*/ 286711 w 286711"/>
            <a:gd name="T5" fmla="*/ 161031 h 254000"/>
            <a:gd name="T6" fmla="*/ 248297 w 286711"/>
            <a:gd name="T7" fmla="*/ 219969 h 254000"/>
            <a:gd name="T8" fmla="*/ 181769 w 286711"/>
            <a:gd name="T9" fmla="*/ 254000 h 254000"/>
            <a:gd name="T10" fmla="*/ 104942 w 286711"/>
            <a:gd name="T11" fmla="*/ 254000 h 254000"/>
            <a:gd name="T12" fmla="*/ 38414 w 286711"/>
            <a:gd name="T13" fmla="*/ 219969 h 254000"/>
            <a:gd name="T14" fmla="*/ 0 w 286711"/>
            <a:gd name="T15" fmla="*/ 161031 h 254000"/>
            <a:gd name="T16" fmla="*/ 0 w 286711"/>
            <a:gd name="T17" fmla="*/ 92969 h 254000"/>
            <a:gd name="T18" fmla="*/ 38414 w 286711"/>
            <a:gd name="T19" fmla="*/ 34031 h 254000"/>
            <a:gd name="T20" fmla="*/ 104942 w 286711"/>
            <a:gd name="T21" fmla="*/ 0 h 254000"/>
            <a:gd name="T22" fmla="*/ 181769 w 286711"/>
            <a:gd name="T23" fmla="*/ 0 h 254000"/>
            <a:gd name="T24" fmla="*/ 0 60000 65536"/>
            <a:gd name="T25" fmla="*/ 0 60000 65536"/>
            <a:gd name="T26" fmla="*/ 0 60000 65536"/>
            <a:gd name="T27" fmla="*/ 0 60000 65536"/>
            <a:gd name="T28" fmla="*/ 5898240 60000 65536"/>
            <a:gd name="T29" fmla="*/ 5898240 60000 65536"/>
            <a:gd name="T30" fmla="*/ 11796480 60000 65536"/>
            <a:gd name="T31" fmla="*/ 11796480 60000 65536"/>
            <a:gd name="T32" fmla="*/ 11796480 60000 65536"/>
            <a:gd name="T33" fmla="*/ 11796480 60000 65536"/>
            <a:gd name="T34" fmla="*/ 17694720 60000 65536"/>
            <a:gd name="T35" fmla="*/ 17694720 60000 65536"/>
            <a:gd name="T36" fmla="*/ 38414 w 286711"/>
            <a:gd name="T37" fmla="*/ 34031 h 254000"/>
            <a:gd name="T38" fmla="*/ 248297 w 286711"/>
            <a:gd name="T39" fmla="*/ 219969 h 254000"/>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286711" h="254000">
              <a:moveTo>
                <a:pt x="0" y="92969"/>
              </a:moveTo>
              <a:lnTo>
                <a:pt x="38414" y="34031"/>
              </a:lnTo>
              <a:lnTo>
                <a:pt x="104942" y="0"/>
              </a:lnTo>
              <a:lnTo>
                <a:pt x="181769" y="0"/>
              </a:lnTo>
              <a:lnTo>
                <a:pt x="248297" y="34031"/>
              </a:lnTo>
              <a:lnTo>
                <a:pt x="286711" y="92969"/>
              </a:lnTo>
              <a:lnTo>
                <a:pt x="286711" y="161031"/>
              </a:lnTo>
              <a:lnTo>
                <a:pt x="248297" y="219969"/>
              </a:lnTo>
              <a:lnTo>
                <a:pt x="181769" y="254000"/>
              </a:lnTo>
              <a:lnTo>
                <a:pt x="104942" y="254000"/>
              </a:lnTo>
              <a:lnTo>
                <a:pt x="38414" y="219969"/>
              </a:lnTo>
              <a:lnTo>
                <a:pt x="0" y="161031"/>
              </a:lnTo>
              <a:close/>
            </a:path>
          </a:pathLst>
        </a:custGeom>
        <a:solidFill>
          <a:srgbClr val="FFFF00"/>
        </a:solidFill>
        <a:ln w="9525" algn="ctr">
          <a:solidFill>
            <a:srgbClr val="000000"/>
          </a:solidFill>
          <a:round/>
          <a:headEnd/>
          <a:tailEnd/>
        </a:ln>
        <a:effectLst>
          <a:outerShdw dist="35921" dir="2700000" algn="ctr" rotWithShape="0">
            <a:srgbClr val="000000"/>
          </a:outerShdw>
        </a:effectLst>
      </xdr:spPr>
      <xdr:txBody>
        <a:bodyPr vertOverflow="clip" wrap="square" lIns="18288" tIns="0" rIns="0" bIns="0" anchor="ctr" upright="1"/>
        <a:lstStyle/>
        <a:p>
          <a:pPr algn="ctr" rtl="0">
            <a:defRPr sz="1000"/>
          </a:pPr>
          <a:r>
            <a:rPr lang="fr-FR" sz="1100" b="1" i="0" strike="noStrike">
              <a:solidFill>
                <a:srgbClr val="000000"/>
              </a:solidFill>
              <a:latin typeface="Calibri"/>
            </a:rPr>
            <a:t>A</a:t>
          </a:r>
        </a:p>
      </xdr:txBody>
    </xdr:sp>
    <xdr:clientData/>
  </xdr:twoCellAnchor>
  <xdr:twoCellAnchor>
    <xdr:from>
      <xdr:col>1</xdr:col>
      <xdr:colOff>503762</xdr:colOff>
      <xdr:row>14</xdr:row>
      <xdr:rowOff>3162</xdr:rowOff>
    </xdr:from>
    <xdr:to>
      <xdr:col>1</xdr:col>
      <xdr:colOff>509054</xdr:colOff>
      <xdr:row>14</xdr:row>
      <xdr:rowOff>98424</xdr:rowOff>
    </xdr:to>
    <xdr:sp macro="" textlink="">
      <xdr:nvSpPr>
        <xdr:cNvPr id="7" name="Dodécagone 27">
          <a:extLst>
            <a:ext uri="{FF2B5EF4-FFF2-40B4-BE49-F238E27FC236}">
              <a16:creationId xmlns:a16="http://schemas.microsoft.com/office/drawing/2014/main" id="{00000000-0008-0000-0400-000007000000}"/>
            </a:ext>
          </a:extLst>
        </xdr:cNvPr>
        <xdr:cNvSpPr/>
      </xdr:nvSpPr>
      <xdr:spPr bwMode="auto">
        <a:xfrm>
          <a:off x="522812" y="2773879"/>
          <a:ext cx="243417" cy="257205"/>
        </a:xfrm>
        <a:prstGeom prst="dodecagon">
          <a:avLst/>
        </a:prstGeom>
        <a:solidFill>
          <a:srgbClr val="FFFF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18288" tIns="0" rIns="0" bIns="0" rtlCol="0" anchor="ctr" upright="1"/>
        <a:lstStyle/>
        <a:p>
          <a:pPr algn="ctr"/>
          <a:r>
            <a:rPr lang="fr-FR" sz="1100" b="1"/>
            <a:t>2</a:t>
          </a:r>
        </a:p>
      </xdr:txBody>
    </xdr:sp>
    <xdr:clientData/>
  </xdr:twoCellAnchor>
  <xdr:twoCellAnchor>
    <xdr:from>
      <xdr:col>1</xdr:col>
      <xdr:colOff>487892</xdr:colOff>
      <xdr:row>18</xdr:row>
      <xdr:rowOff>158706</xdr:rowOff>
    </xdr:from>
    <xdr:to>
      <xdr:col>1</xdr:col>
      <xdr:colOff>483659</xdr:colOff>
      <xdr:row>19</xdr:row>
      <xdr:rowOff>92043</xdr:rowOff>
    </xdr:to>
    <xdr:sp macro="" textlink="">
      <xdr:nvSpPr>
        <xdr:cNvPr id="9" name="Dodécagone 28">
          <a:extLst>
            <a:ext uri="{FF2B5EF4-FFF2-40B4-BE49-F238E27FC236}">
              <a16:creationId xmlns:a16="http://schemas.microsoft.com/office/drawing/2014/main" id="{00000000-0008-0000-0400-000009000000}"/>
            </a:ext>
          </a:extLst>
        </xdr:cNvPr>
        <xdr:cNvSpPr/>
      </xdr:nvSpPr>
      <xdr:spPr bwMode="auto">
        <a:xfrm>
          <a:off x="516467" y="3921081"/>
          <a:ext cx="243417" cy="257205"/>
        </a:xfrm>
        <a:prstGeom prst="dodecagon">
          <a:avLst/>
        </a:prstGeom>
        <a:solidFill>
          <a:srgbClr val="FFFF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18288" tIns="0" rIns="0" bIns="0" rtlCol="0" anchor="ctr" upright="1"/>
        <a:lstStyle/>
        <a:p>
          <a:pPr algn="ctr"/>
          <a:r>
            <a:rPr lang="fr-FR" sz="1100" b="1"/>
            <a:t>3</a:t>
          </a:r>
        </a:p>
      </xdr:txBody>
    </xdr:sp>
    <xdr:clientData/>
  </xdr:twoCellAnchor>
  <xdr:twoCellAnchor>
    <xdr:from>
      <xdr:col>1</xdr:col>
      <xdr:colOff>19050</xdr:colOff>
      <xdr:row>31</xdr:row>
      <xdr:rowOff>9525</xdr:rowOff>
    </xdr:from>
    <xdr:to>
      <xdr:col>1</xdr:col>
      <xdr:colOff>257175</xdr:colOff>
      <xdr:row>32</xdr:row>
      <xdr:rowOff>76200</xdr:rowOff>
    </xdr:to>
    <xdr:sp macro="" textlink="">
      <xdr:nvSpPr>
        <xdr:cNvPr id="15378" name="Dodécagone 30">
          <a:extLst>
            <a:ext uri="{FF2B5EF4-FFF2-40B4-BE49-F238E27FC236}">
              <a16:creationId xmlns:a16="http://schemas.microsoft.com/office/drawing/2014/main" id="{00000000-0008-0000-0400-0000123C0000}"/>
            </a:ext>
          </a:extLst>
        </xdr:cNvPr>
        <xdr:cNvSpPr>
          <a:spLocks noChangeArrowheads="1"/>
        </xdr:cNvSpPr>
      </xdr:nvSpPr>
      <xdr:spPr bwMode="auto">
        <a:xfrm>
          <a:off x="581025" y="7696200"/>
          <a:ext cx="238125" cy="257175"/>
        </a:xfrm>
        <a:custGeom>
          <a:avLst/>
          <a:gdLst>
            <a:gd name="T0" fmla="*/ 248297 w 286711"/>
            <a:gd name="T1" fmla="*/ 35449 h 264583"/>
            <a:gd name="T2" fmla="*/ 286711 w 286711"/>
            <a:gd name="T3" fmla="*/ 96842 h 264583"/>
            <a:gd name="T4" fmla="*/ 286711 w 286711"/>
            <a:gd name="T5" fmla="*/ 167741 h 264583"/>
            <a:gd name="T6" fmla="*/ 248297 w 286711"/>
            <a:gd name="T7" fmla="*/ 229134 h 264583"/>
            <a:gd name="T8" fmla="*/ 181769 w 286711"/>
            <a:gd name="T9" fmla="*/ 264583 h 264583"/>
            <a:gd name="T10" fmla="*/ 104942 w 286711"/>
            <a:gd name="T11" fmla="*/ 264583 h 264583"/>
            <a:gd name="T12" fmla="*/ 38414 w 286711"/>
            <a:gd name="T13" fmla="*/ 229134 h 264583"/>
            <a:gd name="T14" fmla="*/ 0 w 286711"/>
            <a:gd name="T15" fmla="*/ 167741 h 264583"/>
            <a:gd name="T16" fmla="*/ 0 w 286711"/>
            <a:gd name="T17" fmla="*/ 96842 h 264583"/>
            <a:gd name="T18" fmla="*/ 38414 w 286711"/>
            <a:gd name="T19" fmla="*/ 35449 h 264583"/>
            <a:gd name="T20" fmla="*/ 104942 w 286711"/>
            <a:gd name="T21" fmla="*/ 0 h 264583"/>
            <a:gd name="T22" fmla="*/ 181769 w 286711"/>
            <a:gd name="T23" fmla="*/ 0 h 264583"/>
            <a:gd name="T24" fmla="*/ 0 60000 65536"/>
            <a:gd name="T25" fmla="*/ 0 60000 65536"/>
            <a:gd name="T26" fmla="*/ 0 60000 65536"/>
            <a:gd name="T27" fmla="*/ 0 60000 65536"/>
            <a:gd name="T28" fmla="*/ 5898240 60000 65536"/>
            <a:gd name="T29" fmla="*/ 5898240 60000 65536"/>
            <a:gd name="T30" fmla="*/ 11796480 60000 65536"/>
            <a:gd name="T31" fmla="*/ 11796480 60000 65536"/>
            <a:gd name="T32" fmla="*/ 11796480 60000 65536"/>
            <a:gd name="T33" fmla="*/ 11796480 60000 65536"/>
            <a:gd name="T34" fmla="*/ 17694720 60000 65536"/>
            <a:gd name="T35" fmla="*/ 17694720 60000 65536"/>
            <a:gd name="T36" fmla="*/ 38414 w 286711"/>
            <a:gd name="T37" fmla="*/ 35449 h 264583"/>
            <a:gd name="T38" fmla="*/ 248297 w 286711"/>
            <a:gd name="T39" fmla="*/ 229134 h 264583"/>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286711" h="264583">
              <a:moveTo>
                <a:pt x="0" y="96842"/>
              </a:moveTo>
              <a:lnTo>
                <a:pt x="38414" y="35449"/>
              </a:lnTo>
              <a:lnTo>
                <a:pt x="104942" y="0"/>
              </a:lnTo>
              <a:lnTo>
                <a:pt x="181769" y="0"/>
              </a:lnTo>
              <a:lnTo>
                <a:pt x="248297" y="35449"/>
              </a:lnTo>
              <a:lnTo>
                <a:pt x="286711" y="96842"/>
              </a:lnTo>
              <a:lnTo>
                <a:pt x="286711" y="167741"/>
              </a:lnTo>
              <a:lnTo>
                <a:pt x="248297" y="229134"/>
              </a:lnTo>
              <a:lnTo>
                <a:pt x="181769" y="264583"/>
              </a:lnTo>
              <a:lnTo>
                <a:pt x="104942" y="264583"/>
              </a:lnTo>
              <a:lnTo>
                <a:pt x="38414" y="229134"/>
              </a:lnTo>
              <a:lnTo>
                <a:pt x="0" y="167741"/>
              </a:lnTo>
              <a:close/>
            </a:path>
          </a:pathLst>
        </a:custGeom>
        <a:solidFill>
          <a:srgbClr val="FFFF00"/>
        </a:solidFill>
        <a:ln w="9525" algn="ctr">
          <a:solidFill>
            <a:srgbClr val="000000"/>
          </a:solidFill>
          <a:round/>
          <a:headEnd/>
          <a:tailEnd/>
        </a:ln>
        <a:effectLst>
          <a:outerShdw dist="35921" dir="2700000" algn="ctr" rotWithShape="0">
            <a:srgbClr val="000000"/>
          </a:outerShdw>
        </a:effectLst>
      </xdr:spPr>
      <xdr:txBody>
        <a:bodyPr vertOverflow="clip" wrap="square" lIns="18288" tIns="0" rIns="0" bIns="0" anchor="ctr" upright="1"/>
        <a:lstStyle/>
        <a:p>
          <a:pPr algn="ctr" rtl="0">
            <a:defRPr sz="1000"/>
          </a:pPr>
          <a:r>
            <a:rPr lang="fr-FR" sz="1100" b="1" i="0" strike="noStrike">
              <a:solidFill>
                <a:srgbClr val="000000"/>
              </a:solidFill>
              <a:latin typeface="Calibri"/>
            </a:rPr>
            <a:t>B</a:t>
          </a:r>
        </a:p>
      </xdr:txBody>
    </xdr:sp>
    <xdr:clientData/>
  </xdr:twoCellAnchor>
  <xdr:twoCellAnchor>
    <xdr:from>
      <xdr:col>1</xdr:col>
      <xdr:colOff>28575</xdr:colOff>
      <xdr:row>36</xdr:row>
      <xdr:rowOff>19050</xdr:rowOff>
    </xdr:from>
    <xdr:to>
      <xdr:col>1</xdr:col>
      <xdr:colOff>266700</xdr:colOff>
      <xdr:row>37</xdr:row>
      <xdr:rowOff>95250</xdr:rowOff>
    </xdr:to>
    <xdr:sp macro="" textlink="">
      <xdr:nvSpPr>
        <xdr:cNvPr id="15379" name="Dodécagone 31">
          <a:extLst>
            <a:ext uri="{FF2B5EF4-FFF2-40B4-BE49-F238E27FC236}">
              <a16:creationId xmlns:a16="http://schemas.microsoft.com/office/drawing/2014/main" id="{00000000-0008-0000-0400-0000133C0000}"/>
            </a:ext>
          </a:extLst>
        </xdr:cNvPr>
        <xdr:cNvSpPr>
          <a:spLocks noChangeArrowheads="1"/>
        </xdr:cNvSpPr>
      </xdr:nvSpPr>
      <xdr:spPr bwMode="auto">
        <a:xfrm>
          <a:off x="590550" y="8772525"/>
          <a:ext cx="238125" cy="266700"/>
        </a:xfrm>
        <a:custGeom>
          <a:avLst/>
          <a:gdLst>
            <a:gd name="T0" fmla="*/ 248297 w 286711"/>
            <a:gd name="T1" fmla="*/ 35449 h 264583"/>
            <a:gd name="T2" fmla="*/ 286711 w 286711"/>
            <a:gd name="T3" fmla="*/ 96842 h 264583"/>
            <a:gd name="T4" fmla="*/ 286711 w 286711"/>
            <a:gd name="T5" fmla="*/ 167741 h 264583"/>
            <a:gd name="T6" fmla="*/ 248297 w 286711"/>
            <a:gd name="T7" fmla="*/ 229134 h 264583"/>
            <a:gd name="T8" fmla="*/ 181769 w 286711"/>
            <a:gd name="T9" fmla="*/ 264583 h 264583"/>
            <a:gd name="T10" fmla="*/ 104942 w 286711"/>
            <a:gd name="T11" fmla="*/ 264583 h 264583"/>
            <a:gd name="T12" fmla="*/ 38414 w 286711"/>
            <a:gd name="T13" fmla="*/ 229134 h 264583"/>
            <a:gd name="T14" fmla="*/ 0 w 286711"/>
            <a:gd name="T15" fmla="*/ 167741 h 264583"/>
            <a:gd name="T16" fmla="*/ 0 w 286711"/>
            <a:gd name="T17" fmla="*/ 96842 h 264583"/>
            <a:gd name="T18" fmla="*/ 38414 w 286711"/>
            <a:gd name="T19" fmla="*/ 35449 h 264583"/>
            <a:gd name="T20" fmla="*/ 104942 w 286711"/>
            <a:gd name="T21" fmla="*/ 0 h 264583"/>
            <a:gd name="T22" fmla="*/ 181769 w 286711"/>
            <a:gd name="T23" fmla="*/ 0 h 264583"/>
            <a:gd name="T24" fmla="*/ 0 60000 65536"/>
            <a:gd name="T25" fmla="*/ 0 60000 65536"/>
            <a:gd name="T26" fmla="*/ 0 60000 65536"/>
            <a:gd name="T27" fmla="*/ 0 60000 65536"/>
            <a:gd name="T28" fmla="*/ 5898240 60000 65536"/>
            <a:gd name="T29" fmla="*/ 5898240 60000 65536"/>
            <a:gd name="T30" fmla="*/ 11796480 60000 65536"/>
            <a:gd name="T31" fmla="*/ 11796480 60000 65536"/>
            <a:gd name="T32" fmla="*/ 11796480 60000 65536"/>
            <a:gd name="T33" fmla="*/ 11796480 60000 65536"/>
            <a:gd name="T34" fmla="*/ 17694720 60000 65536"/>
            <a:gd name="T35" fmla="*/ 17694720 60000 65536"/>
            <a:gd name="T36" fmla="*/ 38414 w 286711"/>
            <a:gd name="T37" fmla="*/ 35449 h 264583"/>
            <a:gd name="T38" fmla="*/ 248297 w 286711"/>
            <a:gd name="T39" fmla="*/ 229134 h 264583"/>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286711" h="264583">
              <a:moveTo>
                <a:pt x="0" y="96842"/>
              </a:moveTo>
              <a:lnTo>
                <a:pt x="38414" y="35449"/>
              </a:lnTo>
              <a:lnTo>
                <a:pt x="104942" y="0"/>
              </a:lnTo>
              <a:lnTo>
                <a:pt x="181769" y="0"/>
              </a:lnTo>
              <a:lnTo>
                <a:pt x="248297" y="35449"/>
              </a:lnTo>
              <a:lnTo>
                <a:pt x="286711" y="96842"/>
              </a:lnTo>
              <a:lnTo>
                <a:pt x="286711" y="167741"/>
              </a:lnTo>
              <a:lnTo>
                <a:pt x="248297" y="229134"/>
              </a:lnTo>
              <a:lnTo>
                <a:pt x="181769" y="264583"/>
              </a:lnTo>
              <a:lnTo>
                <a:pt x="104942" y="264583"/>
              </a:lnTo>
              <a:lnTo>
                <a:pt x="38414" y="229134"/>
              </a:lnTo>
              <a:lnTo>
                <a:pt x="0" y="167741"/>
              </a:lnTo>
              <a:close/>
            </a:path>
          </a:pathLst>
        </a:custGeom>
        <a:solidFill>
          <a:srgbClr val="FFFF00"/>
        </a:solidFill>
        <a:ln w="9525" algn="ctr">
          <a:solidFill>
            <a:srgbClr val="000000"/>
          </a:solidFill>
          <a:round/>
          <a:headEnd/>
          <a:tailEnd/>
        </a:ln>
        <a:effectLst>
          <a:outerShdw dist="35921" dir="2700000" algn="ctr" rotWithShape="0">
            <a:srgbClr val="000000"/>
          </a:outerShdw>
        </a:effectLst>
      </xdr:spPr>
      <xdr:txBody>
        <a:bodyPr vertOverflow="clip" wrap="square" lIns="18288" tIns="0" rIns="0" bIns="0" anchor="ctr" upright="1"/>
        <a:lstStyle/>
        <a:p>
          <a:pPr algn="ctr" rtl="0">
            <a:defRPr sz="1000"/>
          </a:pPr>
          <a:r>
            <a:rPr lang="fr-FR" sz="1100" b="1" i="0" strike="noStrike">
              <a:solidFill>
                <a:srgbClr val="000000"/>
              </a:solidFill>
              <a:latin typeface="Calibri"/>
            </a:rPr>
            <a:t>C</a:t>
          </a:r>
        </a:p>
      </xdr:txBody>
    </xdr:sp>
    <xdr:clientData/>
  </xdr:twoCellAnchor>
  <xdr:twoCellAnchor>
    <xdr:from>
      <xdr:col>1</xdr:col>
      <xdr:colOff>28575</xdr:colOff>
      <xdr:row>0</xdr:row>
      <xdr:rowOff>38100</xdr:rowOff>
    </xdr:from>
    <xdr:to>
      <xdr:col>1</xdr:col>
      <xdr:colOff>666750</xdr:colOff>
      <xdr:row>3</xdr:row>
      <xdr:rowOff>104775</xdr:rowOff>
    </xdr:to>
    <xdr:pic>
      <xdr:nvPicPr>
        <xdr:cNvPr id="12316" name="Picture 20" descr="CNRS-fr-Quadri">
          <a:extLst>
            <a:ext uri="{FF2B5EF4-FFF2-40B4-BE49-F238E27FC236}">
              <a16:creationId xmlns:a16="http://schemas.microsoft.com/office/drawing/2014/main" id="{00000000-0008-0000-0400-00001C30000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190500" y="38100"/>
          <a:ext cx="638175" cy="723900"/>
        </a:xfrm>
        <a:prstGeom prst="rect">
          <a:avLst/>
        </a:prstGeom>
        <a:noFill/>
        <a:ln w="9525">
          <a:noFill/>
          <a:miter lim="800000"/>
          <a:headEnd/>
          <a:tailEnd/>
        </a:ln>
      </xdr:spPr>
    </xdr:pic>
    <xdr:clientData/>
  </xdr:twoCellAnchor>
  <xdr:twoCellAnchor>
    <xdr:from>
      <xdr:col>8</xdr:col>
      <xdr:colOff>0</xdr:colOff>
      <xdr:row>0</xdr:row>
      <xdr:rowOff>161925</xdr:rowOff>
    </xdr:from>
    <xdr:to>
      <xdr:col>8</xdr:col>
      <xdr:colOff>0</xdr:colOff>
      <xdr:row>3</xdr:row>
      <xdr:rowOff>9525</xdr:rowOff>
    </xdr:to>
    <xdr:pic>
      <xdr:nvPicPr>
        <xdr:cNvPr id="12317" name="Picture 21" descr="http://www.spectrumconsultants.org/diamant-dessin.gif">
          <a:extLst>
            <a:ext uri="{FF2B5EF4-FFF2-40B4-BE49-F238E27FC236}">
              <a16:creationId xmlns:a16="http://schemas.microsoft.com/office/drawing/2014/main" id="{00000000-0008-0000-0400-00001D3000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5695950" y="161925"/>
          <a:ext cx="0" cy="504825"/>
        </a:xfrm>
        <a:prstGeom prst="rect">
          <a:avLst/>
        </a:prstGeom>
        <a:noFill/>
        <a:ln w="9525">
          <a:noFill/>
          <a:miter lim="800000"/>
          <a:headEnd/>
          <a:tailEnd/>
        </a:ln>
      </xdr:spPr>
    </xdr:pic>
    <xdr:clientData/>
  </xdr:twoCellAnchor>
  <xdr:twoCellAnchor>
    <xdr:from>
      <xdr:col>1</xdr:col>
      <xdr:colOff>304800</xdr:colOff>
      <xdr:row>9</xdr:row>
      <xdr:rowOff>19050</xdr:rowOff>
    </xdr:from>
    <xdr:to>
      <xdr:col>1</xdr:col>
      <xdr:colOff>533400</xdr:colOff>
      <xdr:row>10</xdr:row>
      <xdr:rowOff>95250</xdr:rowOff>
    </xdr:to>
    <xdr:sp macro="" textlink="">
      <xdr:nvSpPr>
        <xdr:cNvPr id="15606" name="Dodécagone 7">
          <a:extLst>
            <a:ext uri="{FF2B5EF4-FFF2-40B4-BE49-F238E27FC236}">
              <a16:creationId xmlns:a16="http://schemas.microsoft.com/office/drawing/2014/main" id="{00000000-0008-0000-0400-0000F63C0000}"/>
            </a:ext>
          </a:extLst>
        </xdr:cNvPr>
        <xdr:cNvSpPr>
          <a:spLocks noChangeArrowheads="1"/>
        </xdr:cNvSpPr>
      </xdr:nvSpPr>
      <xdr:spPr bwMode="auto">
        <a:xfrm>
          <a:off x="466725" y="2752725"/>
          <a:ext cx="228600" cy="238125"/>
        </a:xfrm>
        <a:custGeom>
          <a:avLst/>
          <a:gdLst>
            <a:gd name="T0" fmla="*/ 210804 w 243417"/>
            <a:gd name="T1" fmla="*/ 34461 h 257205"/>
            <a:gd name="T2" fmla="*/ 243417 w 243417"/>
            <a:gd name="T3" fmla="*/ 94142 h 257205"/>
            <a:gd name="T4" fmla="*/ 243417 w 243417"/>
            <a:gd name="T5" fmla="*/ 163063 h 257205"/>
            <a:gd name="T6" fmla="*/ 210804 w 243417"/>
            <a:gd name="T7" fmla="*/ 222744 h 257205"/>
            <a:gd name="T8" fmla="*/ 154322 w 243417"/>
            <a:gd name="T9" fmla="*/ 257205 h 257205"/>
            <a:gd name="T10" fmla="*/ 89095 w 243417"/>
            <a:gd name="T11" fmla="*/ 257205 h 257205"/>
            <a:gd name="T12" fmla="*/ 32613 w 243417"/>
            <a:gd name="T13" fmla="*/ 222744 h 257205"/>
            <a:gd name="T14" fmla="*/ 0 w 243417"/>
            <a:gd name="T15" fmla="*/ 163063 h 257205"/>
            <a:gd name="T16" fmla="*/ 0 w 243417"/>
            <a:gd name="T17" fmla="*/ 94142 h 257205"/>
            <a:gd name="T18" fmla="*/ 32613 w 243417"/>
            <a:gd name="T19" fmla="*/ 34461 h 257205"/>
            <a:gd name="T20" fmla="*/ 89095 w 243417"/>
            <a:gd name="T21" fmla="*/ 0 h 257205"/>
            <a:gd name="T22" fmla="*/ 154322 w 243417"/>
            <a:gd name="T23" fmla="*/ 0 h 257205"/>
            <a:gd name="T24" fmla="*/ 0 60000 65536"/>
            <a:gd name="T25" fmla="*/ 0 60000 65536"/>
            <a:gd name="T26" fmla="*/ 0 60000 65536"/>
            <a:gd name="T27" fmla="*/ 0 60000 65536"/>
            <a:gd name="T28" fmla="*/ 5898240 60000 65536"/>
            <a:gd name="T29" fmla="*/ 5898240 60000 65536"/>
            <a:gd name="T30" fmla="*/ 11796480 60000 65536"/>
            <a:gd name="T31" fmla="*/ 11796480 60000 65536"/>
            <a:gd name="T32" fmla="*/ 11796480 60000 65536"/>
            <a:gd name="T33" fmla="*/ 11796480 60000 65536"/>
            <a:gd name="T34" fmla="*/ 17694720 60000 65536"/>
            <a:gd name="T35" fmla="*/ 17694720 60000 65536"/>
            <a:gd name="T36" fmla="*/ 32613 w 243417"/>
            <a:gd name="T37" fmla="*/ 34461 h 257205"/>
            <a:gd name="T38" fmla="*/ 210804 w 243417"/>
            <a:gd name="T39" fmla="*/ 222744 h 257205"/>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243417" h="257205">
              <a:moveTo>
                <a:pt x="0" y="94142"/>
              </a:moveTo>
              <a:lnTo>
                <a:pt x="32613" y="34461"/>
              </a:lnTo>
              <a:lnTo>
                <a:pt x="89095" y="0"/>
              </a:lnTo>
              <a:lnTo>
                <a:pt x="154322" y="0"/>
              </a:lnTo>
              <a:lnTo>
                <a:pt x="210804" y="34461"/>
              </a:lnTo>
              <a:lnTo>
                <a:pt x="243417" y="94142"/>
              </a:lnTo>
              <a:lnTo>
                <a:pt x="243417" y="163063"/>
              </a:lnTo>
              <a:lnTo>
                <a:pt x="210804" y="222744"/>
              </a:lnTo>
              <a:lnTo>
                <a:pt x="154322" y="257205"/>
              </a:lnTo>
              <a:lnTo>
                <a:pt x="89095" y="257205"/>
              </a:lnTo>
              <a:lnTo>
                <a:pt x="32613" y="222744"/>
              </a:lnTo>
              <a:lnTo>
                <a:pt x="0" y="163063"/>
              </a:lnTo>
              <a:close/>
            </a:path>
          </a:pathLst>
        </a:custGeom>
        <a:solidFill>
          <a:srgbClr val="FFFF00"/>
        </a:solidFill>
        <a:ln w="9525" algn="ctr">
          <a:solidFill>
            <a:srgbClr val="000000"/>
          </a:solidFill>
          <a:round/>
          <a:headEnd/>
          <a:tailEnd/>
        </a:ln>
        <a:effectLst>
          <a:outerShdw dist="35921" dir="2700000" algn="ctr" rotWithShape="0">
            <a:srgbClr val="000000"/>
          </a:outerShdw>
        </a:effectLst>
      </xdr:spPr>
      <xdr:txBody>
        <a:bodyPr vertOverflow="clip" wrap="square" lIns="18288" tIns="0" rIns="0" bIns="0" anchor="ctr" upright="1"/>
        <a:lstStyle/>
        <a:p>
          <a:pPr algn="ctr" rtl="1">
            <a:defRPr sz="1000"/>
          </a:pPr>
          <a:r>
            <a:rPr lang="fr-FR" sz="1100" b="1" i="0" strike="noStrike">
              <a:solidFill>
                <a:srgbClr val="000000"/>
              </a:solidFill>
              <a:latin typeface="Calibri"/>
            </a:rPr>
            <a:t>1</a:t>
          </a:r>
        </a:p>
      </xdr:txBody>
    </xdr:sp>
    <xdr:clientData/>
  </xdr:twoCellAnchor>
  <xdr:twoCellAnchor>
    <xdr:from>
      <xdr:col>1</xdr:col>
      <xdr:colOff>295275</xdr:colOff>
      <xdr:row>14</xdr:row>
      <xdr:rowOff>19050</xdr:rowOff>
    </xdr:from>
    <xdr:to>
      <xdr:col>1</xdr:col>
      <xdr:colOff>552450</xdr:colOff>
      <xdr:row>15</xdr:row>
      <xdr:rowOff>95250</xdr:rowOff>
    </xdr:to>
    <xdr:sp macro="" textlink="">
      <xdr:nvSpPr>
        <xdr:cNvPr id="15607" name="Dodécagone 27">
          <a:extLst>
            <a:ext uri="{FF2B5EF4-FFF2-40B4-BE49-F238E27FC236}">
              <a16:creationId xmlns:a16="http://schemas.microsoft.com/office/drawing/2014/main" id="{00000000-0008-0000-0400-0000F73C0000}"/>
            </a:ext>
          </a:extLst>
        </xdr:cNvPr>
        <xdr:cNvSpPr>
          <a:spLocks noChangeArrowheads="1"/>
        </xdr:cNvSpPr>
      </xdr:nvSpPr>
      <xdr:spPr bwMode="auto">
        <a:xfrm>
          <a:off x="457200" y="3562350"/>
          <a:ext cx="257175" cy="238125"/>
        </a:xfrm>
        <a:custGeom>
          <a:avLst/>
          <a:gdLst>
            <a:gd name="T0" fmla="*/ 210804 w 243417"/>
            <a:gd name="T1" fmla="*/ 34461 h 257205"/>
            <a:gd name="T2" fmla="*/ 243417 w 243417"/>
            <a:gd name="T3" fmla="*/ 94142 h 257205"/>
            <a:gd name="T4" fmla="*/ 243417 w 243417"/>
            <a:gd name="T5" fmla="*/ 163063 h 257205"/>
            <a:gd name="T6" fmla="*/ 210804 w 243417"/>
            <a:gd name="T7" fmla="*/ 222744 h 257205"/>
            <a:gd name="T8" fmla="*/ 154322 w 243417"/>
            <a:gd name="T9" fmla="*/ 257205 h 257205"/>
            <a:gd name="T10" fmla="*/ 89095 w 243417"/>
            <a:gd name="T11" fmla="*/ 257205 h 257205"/>
            <a:gd name="T12" fmla="*/ 32613 w 243417"/>
            <a:gd name="T13" fmla="*/ 222744 h 257205"/>
            <a:gd name="T14" fmla="*/ 0 w 243417"/>
            <a:gd name="T15" fmla="*/ 163063 h 257205"/>
            <a:gd name="T16" fmla="*/ 0 w 243417"/>
            <a:gd name="T17" fmla="*/ 94142 h 257205"/>
            <a:gd name="T18" fmla="*/ 32613 w 243417"/>
            <a:gd name="T19" fmla="*/ 34461 h 257205"/>
            <a:gd name="T20" fmla="*/ 89095 w 243417"/>
            <a:gd name="T21" fmla="*/ 0 h 257205"/>
            <a:gd name="T22" fmla="*/ 154322 w 243417"/>
            <a:gd name="T23" fmla="*/ 0 h 257205"/>
            <a:gd name="T24" fmla="*/ 0 60000 65536"/>
            <a:gd name="T25" fmla="*/ 0 60000 65536"/>
            <a:gd name="T26" fmla="*/ 0 60000 65536"/>
            <a:gd name="T27" fmla="*/ 0 60000 65536"/>
            <a:gd name="T28" fmla="*/ 5898240 60000 65536"/>
            <a:gd name="T29" fmla="*/ 5898240 60000 65536"/>
            <a:gd name="T30" fmla="*/ 11796480 60000 65536"/>
            <a:gd name="T31" fmla="*/ 11796480 60000 65536"/>
            <a:gd name="T32" fmla="*/ 11796480 60000 65536"/>
            <a:gd name="T33" fmla="*/ 11796480 60000 65536"/>
            <a:gd name="T34" fmla="*/ 17694720 60000 65536"/>
            <a:gd name="T35" fmla="*/ 17694720 60000 65536"/>
            <a:gd name="T36" fmla="*/ 32613 w 243417"/>
            <a:gd name="T37" fmla="*/ 34461 h 257205"/>
            <a:gd name="T38" fmla="*/ 210804 w 243417"/>
            <a:gd name="T39" fmla="*/ 222744 h 257205"/>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243417" h="257205">
              <a:moveTo>
                <a:pt x="0" y="94142"/>
              </a:moveTo>
              <a:lnTo>
                <a:pt x="32613" y="34461"/>
              </a:lnTo>
              <a:lnTo>
                <a:pt x="89095" y="0"/>
              </a:lnTo>
              <a:lnTo>
                <a:pt x="154322" y="0"/>
              </a:lnTo>
              <a:lnTo>
                <a:pt x="210804" y="34461"/>
              </a:lnTo>
              <a:lnTo>
                <a:pt x="243417" y="94142"/>
              </a:lnTo>
              <a:lnTo>
                <a:pt x="243417" y="163063"/>
              </a:lnTo>
              <a:lnTo>
                <a:pt x="210804" y="222744"/>
              </a:lnTo>
              <a:lnTo>
                <a:pt x="154322" y="257205"/>
              </a:lnTo>
              <a:lnTo>
                <a:pt x="89095" y="257205"/>
              </a:lnTo>
              <a:lnTo>
                <a:pt x="32613" y="222744"/>
              </a:lnTo>
              <a:lnTo>
                <a:pt x="0" y="163063"/>
              </a:lnTo>
              <a:close/>
            </a:path>
          </a:pathLst>
        </a:custGeom>
        <a:solidFill>
          <a:srgbClr val="FFFF00"/>
        </a:solidFill>
        <a:ln w="9525" algn="ctr">
          <a:solidFill>
            <a:srgbClr val="000000"/>
          </a:solidFill>
          <a:round/>
          <a:headEnd/>
          <a:tailEnd/>
        </a:ln>
        <a:effectLst>
          <a:outerShdw dist="35921" dir="2700000" algn="ctr" rotWithShape="0">
            <a:srgbClr val="000000"/>
          </a:outerShdw>
        </a:effectLst>
      </xdr:spPr>
      <xdr:txBody>
        <a:bodyPr vertOverflow="clip" wrap="square" lIns="18288" tIns="0" rIns="0" bIns="0" anchor="ctr" upright="1"/>
        <a:lstStyle/>
        <a:p>
          <a:pPr algn="ctr" rtl="1">
            <a:defRPr sz="1000"/>
          </a:pPr>
          <a:r>
            <a:rPr lang="fr-FR" sz="1100" b="1" i="0" strike="noStrike">
              <a:solidFill>
                <a:srgbClr val="000000"/>
              </a:solidFill>
              <a:latin typeface="Calibri"/>
            </a:rPr>
            <a:t>2</a:t>
          </a:r>
        </a:p>
      </xdr:txBody>
    </xdr:sp>
    <xdr:clientData/>
  </xdr:twoCellAnchor>
  <xdr:twoCellAnchor>
    <xdr:from>
      <xdr:col>1</xdr:col>
      <xdr:colOff>314325</xdr:colOff>
      <xdr:row>19</xdr:row>
      <xdr:rowOff>0</xdr:rowOff>
    </xdr:from>
    <xdr:to>
      <xdr:col>1</xdr:col>
      <xdr:colOff>561975</xdr:colOff>
      <xdr:row>20</xdr:row>
      <xdr:rowOff>57150</xdr:rowOff>
    </xdr:to>
    <xdr:sp macro="" textlink="">
      <xdr:nvSpPr>
        <xdr:cNvPr id="15608" name="Dodécagone 28">
          <a:extLst>
            <a:ext uri="{FF2B5EF4-FFF2-40B4-BE49-F238E27FC236}">
              <a16:creationId xmlns:a16="http://schemas.microsoft.com/office/drawing/2014/main" id="{00000000-0008-0000-0400-0000F83C0000}"/>
            </a:ext>
          </a:extLst>
        </xdr:cNvPr>
        <xdr:cNvSpPr>
          <a:spLocks noChangeArrowheads="1"/>
        </xdr:cNvSpPr>
      </xdr:nvSpPr>
      <xdr:spPr bwMode="auto">
        <a:xfrm>
          <a:off x="476250" y="4352925"/>
          <a:ext cx="247650" cy="219075"/>
        </a:xfrm>
        <a:custGeom>
          <a:avLst/>
          <a:gdLst>
            <a:gd name="T0" fmla="*/ 210804 w 243417"/>
            <a:gd name="T1" fmla="*/ 34461 h 257205"/>
            <a:gd name="T2" fmla="*/ 243417 w 243417"/>
            <a:gd name="T3" fmla="*/ 94142 h 257205"/>
            <a:gd name="T4" fmla="*/ 243417 w 243417"/>
            <a:gd name="T5" fmla="*/ 163063 h 257205"/>
            <a:gd name="T6" fmla="*/ 210804 w 243417"/>
            <a:gd name="T7" fmla="*/ 222744 h 257205"/>
            <a:gd name="T8" fmla="*/ 154322 w 243417"/>
            <a:gd name="T9" fmla="*/ 257205 h 257205"/>
            <a:gd name="T10" fmla="*/ 89095 w 243417"/>
            <a:gd name="T11" fmla="*/ 257205 h 257205"/>
            <a:gd name="T12" fmla="*/ 32613 w 243417"/>
            <a:gd name="T13" fmla="*/ 222744 h 257205"/>
            <a:gd name="T14" fmla="*/ 0 w 243417"/>
            <a:gd name="T15" fmla="*/ 163063 h 257205"/>
            <a:gd name="T16" fmla="*/ 0 w 243417"/>
            <a:gd name="T17" fmla="*/ 94142 h 257205"/>
            <a:gd name="T18" fmla="*/ 32613 w 243417"/>
            <a:gd name="T19" fmla="*/ 34461 h 257205"/>
            <a:gd name="T20" fmla="*/ 89095 w 243417"/>
            <a:gd name="T21" fmla="*/ 0 h 257205"/>
            <a:gd name="T22" fmla="*/ 154322 w 243417"/>
            <a:gd name="T23" fmla="*/ 0 h 257205"/>
            <a:gd name="T24" fmla="*/ 0 60000 65536"/>
            <a:gd name="T25" fmla="*/ 0 60000 65536"/>
            <a:gd name="T26" fmla="*/ 0 60000 65536"/>
            <a:gd name="T27" fmla="*/ 0 60000 65536"/>
            <a:gd name="T28" fmla="*/ 5898240 60000 65536"/>
            <a:gd name="T29" fmla="*/ 5898240 60000 65536"/>
            <a:gd name="T30" fmla="*/ 11796480 60000 65536"/>
            <a:gd name="T31" fmla="*/ 11796480 60000 65536"/>
            <a:gd name="T32" fmla="*/ 11796480 60000 65536"/>
            <a:gd name="T33" fmla="*/ 11796480 60000 65536"/>
            <a:gd name="T34" fmla="*/ 17694720 60000 65536"/>
            <a:gd name="T35" fmla="*/ 17694720 60000 65536"/>
            <a:gd name="T36" fmla="*/ 32613 w 243417"/>
            <a:gd name="T37" fmla="*/ 34461 h 257205"/>
            <a:gd name="T38" fmla="*/ 210804 w 243417"/>
            <a:gd name="T39" fmla="*/ 222744 h 257205"/>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243417" h="257205">
              <a:moveTo>
                <a:pt x="0" y="94142"/>
              </a:moveTo>
              <a:lnTo>
                <a:pt x="32613" y="34461"/>
              </a:lnTo>
              <a:lnTo>
                <a:pt x="89095" y="0"/>
              </a:lnTo>
              <a:lnTo>
                <a:pt x="154322" y="0"/>
              </a:lnTo>
              <a:lnTo>
                <a:pt x="210804" y="34461"/>
              </a:lnTo>
              <a:lnTo>
                <a:pt x="243417" y="94142"/>
              </a:lnTo>
              <a:lnTo>
                <a:pt x="243417" y="163063"/>
              </a:lnTo>
              <a:lnTo>
                <a:pt x="210804" y="222744"/>
              </a:lnTo>
              <a:lnTo>
                <a:pt x="154322" y="257205"/>
              </a:lnTo>
              <a:lnTo>
                <a:pt x="89095" y="257205"/>
              </a:lnTo>
              <a:lnTo>
                <a:pt x="32613" y="222744"/>
              </a:lnTo>
              <a:lnTo>
                <a:pt x="0" y="163063"/>
              </a:lnTo>
              <a:close/>
            </a:path>
          </a:pathLst>
        </a:custGeom>
        <a:solidFill>
          <a:srgbClr val="FFFF00"/>
        </a:solidFill>
        <a:ln w="9525" algn="ctr">
          <a:solidFill>
            <a:srgbClr val="000000"/>
          </a:solidFill>
          <a:round/>
          <a:headEnd/>
          <a:tailEnd/>
        </a:ln>
        <a:effectLst>
          <a:outerShdw dist="35921" dir="2700000" algn="ctr" rotWithShape="0">
            <a:srgbClr val="000000"/>
          </a:outerShdw>
        </a:effectLst>
      </xdr:spPr>
      <xdr:txBody>
        <a:bodyPr vertOverflow="clip" wrap="square" lIns="18288" tIns="0" rIns="0" bIns="0" anchor="ctr" upright="1"/>
        <a:lstStyle/>
        <a:p>
          <a:pPr algn="ctr" rtl="1">
            <a:defRPr sz="1000"/>
          </a:pPr>
          <a:r>
            <a:rPr lang="fr-FR" sz="1100" b="1" i="0" strike="noStrike">
              <a:solidFill>
                <a:srgbClr val="000000"/>
              </a:solidFill>
              <a:latin typeface="Calibri"/>
            </a:rPr>
            <a:t>3</a:t>
          </a:r>
        </a:p>
      </xdr:txBody>
    </xdr:sp>
    <xdr:clientData/>
  </xdr:twoCellAnchor>
  <xdr:twoCellAnchor>
    <xdr:from>
      <xdr:col>1</xdr:col>
      <xdr:colOff>28575</xdr:colOff>
      <xdr:row>15</xdr:row>
      <xdr:rowOff>95250</xdr:rowOff>
    </xdr:from>
    <xdr:to>
      <xdr:col>1</xdr:col>
      <xdr:colOff>657225</xdr:colOff>
      <xdr:row>18</xdr:row>
      <xdr:rowOff>180975</xdr:rowOff>
    </xdr:to>
    <xdr:pic>
      <xdr:nvPicPr>
        <xdr:cNvPr id="12321" name="Picture 29" descr="http://www.dinosoria.com/cliparts_transpa/fleche/fleche_01.gif">
          <a:extLst>
            <a:ext uri="{FF2B5EF4-FFF2-40B4-BE49-F238E27FC236}">
              <a16:creationId xmlns:a16="http://schemas.microsoft.com/office/drawing/2014/main" id="{00000000-0008-0000-0400-0000213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0500" y="3800475"/>
          <a:ext cx="628650" cy="552450"/>
        </a:xfrm>
        <a:prstGeom prst="rect">
          <a:avLst/>
        </a:prstGeom>
        <a:noFill/>
        <a:ln w="9525">
          <a:noFill/>
          <a:miter lim="800000"/>
          <a:headEnd/>
          <a:tailEnd/>
        </a:ln>
      </xdr:spPr>
    </xdr:pic>
    <xdr:clientData/>
  </xdr:twoCellAnchor>
  <xdr:twoCellAnchor>
    <xdr:from>
      <xdr:col>1</xdr:col>
      <xdr:colOff>38100</xdr:colOff>
      <xdr:row>20</xdr:row>
      <xdr:rowOff>66675</xdr:rowOff>
    </xdr:from>
    <xdr:to>
      <xdr:col>1</xdr:col>
      <xdr:colOff>666750</xdr:colOff>
      <xdr:row>23</xdr:row>
      <xdr:rowOff>152400</xdr:rowOff>
    </xdr:to>
    <xdr:pic>
      <xdr:nvPicPr>
        <xdr:cNvPr id="12322" name="Picture 29" descr="http://www.dinosoria.com/cliparts_transpa/fleche/fleche_01.gif">
          <a:extLst>
            <a:ext uri="{FF2B5EF4-FFF2-40B4-BE49-F238E27FC236}">
              <a16:creationId xmlns:a16="http://schemas.microsoft.com/office/drawing/2014/main" id="{00000000-0008-0000-0400-0000223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00025" y="4581525"/>
          <a:ext cx="628650" cy="571500"/>
        </a:xfrm>
        <a:prstGeom prst="rect">
          <a:avLst/>
        </a:prstGeom>
        <a:noFill/>
        <a:ln w="9525">
          <a:noFill/>
          <a:miter lim="800000"/>
          <a:headEnd/>
          <a:tailEnd/>
        </a:ln>
      </xdr:spPr>
    </xdr:pic>
    <xdr:clientData/>
  </xdr:twoCellAnchor>
  <xdr:twoCellAnchor>
    <xdr:from>
      <xdr:col>2</xdr:col>
      <xdr:colOff>209550</xdr:colOff>
      <xdr:row>24</xdr:row>
      <xdr:rowOff>76200</xdr:rowOff>
    </xdr:from>
    <xdr:to>
      <xdr:col>7</xdr:col>
      <xdr:colOff>352425</xdr:colOff>
      <xdr:row>25</xdr:row>
      <xdr:rowOff>171450</xdr:rowOff>
    </xdr:to>
    <xdr:sp macro="" textlink="">
      <xdr:nvSpPr>
        <xdr:cNvPr id="15611" name="Oval 29">
          <a:extLst>
            <a:ext uri="{FF2B5EF4-FFF2-40B4-BE49-F238E27FC236}">
              <a16:creationId xmlns:a16="http://schemas.microsoft.com/office/drawing/2014/main" id="{00000000-0008-0000-0400-0000FB3C0000}"/>
            </a:ext>
          </a:extLst>
        </xdr:cNvPr>
        <xdr:cNvSpPr>
          <a:spLocks noChangeArrowheads="1"/>
        </xdr:cNvSpPr>
      </xdr:nvSpPr>
      <xdr:spPr bwMode="auto">
        <a:xfrm>
          <a:off x="1066800" y="5238750"/>
          <a:ext cx="4038600" cy="352425"/>
        </a:xfrm>
        <a:prstGeom prst="ellipse">
          <a:avLst/>
        </a:prstGeom>
        <a:solidFill>
          <a:srgbClr val="FFFF99"/>
        </a:solidFill>
        <a:ln w="9525">
          <a:solidFill>
            <a:srgbClr val="000000"/>
          </a:solidFill>
          <a:round/>
          <a:headEnd/>
          <a:tailEnd/>
        </a:ln>
      </xdr:spPr>
      <xdr:txBody>
        <a:bodyPr vertOverflow="clip" wrap="square" lIns="91440" tIns="45720" rIns="91440" bIns="45720" anchor="ctr" upright="1"/>
        <a:lstStyle/>
        <a:p>
          <a:pPr algn="ctr" rtl="1">
            <a:defRPr sz="1000"/>
          </a:pPr>
          <a:r>
            <a:rPr lang="fr-FR" sz="1100" b="1" i="0" strike="noStrike">
              <a:solidFill>
                <a:srgbClr val="000000"/>
              </a:solidFill>
              <a:latin typeface="Arial"/>
              <a:cs typeface="Arial"/>
            </a:rPr>
            <a:t>Préconisations moyen et long  terme</a:t>
          </a:r>
        </a:p>
      </xdr:txBody>
    </xdr:sp>
    <xdr:clientData/>
  </xdr:twoCellAnchor>
  <xdr:twoCellAnchor editAs="oneCell">
    <xdr:from>
      <xdr:col>1</xdr:col>
      <xdr:colOff>0</xdr:colOff>
      <xdr:row>36</xdr:row>
      <xdr:rowOff>152400</xdr:rowOff>
    </xdr:from>
    <xdr:to>
      <xdr:col>2</xdr:col>
      <xdr:colOff>66675</xdr:colOff>
      <xdr:row>40</xdr:row>
      <xdr:rowOff>95250</xdr:rowOff>
    </xdr:to>
    <xdr:pic>
      <xdr:nvPicPr>
        <xdr:cNvPr id="12324" name="Picture 95" descr="C:\Program Files\Microsoft Office\MEDIA\CAGCAT10\j0293240.wmf">
          <a:extLst>
            <a:ext uri="{FF2B5EF4-FFF2-40B4-BE49-F238E27FC236}">
              <a16:creationId xmlns:a16="http://schemas.microsoft.com/office/drawing/2014/main" id="{00000000-0008-0000-0400-0000243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61925" y="7419975"/>
          <a:ext cx="762000" cy="590550"/>
        </a:xfrm>
        <a:prstGeom prst="rect">
          <a:avLst/>
        </a:prstGeom>
        <a:noFill/>
        <a:ln w="9525">
          <a:noFill/>
          <a:miter lim="800000"/>
          <a:headEnd/>
          <a:tailEnd/>
        </a:ln>
      </xdr:spPr>
    </xdr:pic>
    <xdr:clientData/>
  </xdr:twoCellAnchor>
  <xdr:twoCellAnchor editAs="oneCell">
    <xdr:from>
      <xdr:col>1</xdr:col>
      <xdr:colOff>38100</xdr:colOff>
      <xdr:row>43</xdr:row>
      <xdr:rowOff>66675</xdr:rowOff>
    </xdr:from>
    <xdr:to>
      <xdr:col>1</xdr:col>
      <xdr:colOff>666750</xdr:colOff>
      <xdr:row>49</xdr:row>
      <xdr:rowOff>95250</xdr:rowOff>
    </xdr:to>
    <xdr:pic>
      <xdr:nvPicPr>
        <xdr:cNvPr id="12325" name="Picture 262" descr="MCj00787940000[1]">
          <a:extLst>
            <a:ext uri="{FF2B5EF4-FFF2-40B4-BE49-F238E27FC236}">
              <a16:creationId xmlns:a16="http://schemas.microsoft.com/office/drawing/2014/main" id="{00000000-0008-0000-0400-000025300000}"/>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200025" y="8620125"/>
          <a:ext cx="628650" cy="1000125"/>
        </a:xfrm>
        <a:prstGeom prst="rect">
          <a:avLst/>
        </a:prstGeom>
        <a:noFill/>
        <a:ln w="9525">
          <a:noFill/>
          <a:miter lim="800000"/>
          <a:headEnd/>
          <a:tailEnd/>
        </a:ln>
      </xdr:spPr>
    </xdr:pic>
    <xdr:clientData/>
  </xdr:twoCellAnchor>
  <xdr:twoCellAnchor>
    <xdr:from>
      <xdr:col>7</xdr:col>
      <xdr:colOff>161925</xdr:colOff>
      <xdr:row>0</xdr:row>
      <xdr:rowOff>19050</xdr:rowOff>
    </xdr:from>
    <xdr:to>
      <xdr:col>7</xdr:col>
      <xdr:colOff>942975</xdr:colOff>
      <xdr:row>3</xdr:row>
      <xdr:rowOff>28575</xdr:rowOff>
    </xdr:to>
    <xdr:pic>
      <xdr:nvPicPr>
        <xdr:cNvPr id="12326" name="Picture 9" descr="http://www.spectrumconsultants.org/diamant-dessin.gif">
          <a:extLst>
            <a:ext uri="{FF2B5EF4-FFF2-40B4-BE49-F238E27FC236}">
              <a16:creationId xmlns:a16="http://schemas.microsoft.com/office/drawing/2014/main" id="{00000000-0008-0000-0400-0000263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4762500" y="19050"/>
          <a:ext cx="781050" cy="666750"/>
        </a:xfrm>
        <a:prstGeom prst="rect">
          <a:avLst/>
        </a:prstGeom>
        <a:noFill/>
        <a:ln w="9525">
          <a:noFill/>
          <a:miter lim="800000"/>
          <a:headEnd/>
          <a:tailEnd/>
        </a:ln>
      </xdr:spPr>
    </xdr:pic>
    <xdr:clientData/>
  </xdr:twoCellAnchor>
  <xdr:twoCellAnchor editAs="oneCell">
    <xdr:from>
      <xdr:col>7</xdr:col>
      <xdr:colOff>304800</xdr:colOff>
      <xdr:row>4</xdr:row>
      <xdr:rowOff>28575</xdr:rowOff>
    </xdr:from>
    <xdr:to>
      <xdr:col>7</xdr:col>
      <xdr:colOff>843396</xdr:colOff>
      <xdr:row>5</xdr:row>
      <xdr:rowOff>104007</xdr:rowOff>
    </xdr:to>
    <xdr:pic>
      <xdr:nvPicPr>
        <xdr:cNvPr id="40" name="Image 39">
          <a:extLst>
            <a:ext uri="{FF2B5EF4-FFF2-40B4-BE49-F238E27FC236}">
              <a16:creationId xmlns:a16="http://schemas.microsoft.com/office/drawing/2014/main" id="{4BD9D278-67D3-49BD-A3FD-A7101A873164}"/>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4905375" y="876300"/>
          <a:ext cx="538596" cy="18973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customProperty" Target="../customProperty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customProperty" Target="../customProperty3.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customProperty" Target="../customProperty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4" Type="http://schemas.openxmlformats.org/officeDocument/2006/relationships/drawing" Target="../drawings/drawing5.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customProperty" Target="../customProperty5.bin"/><Relationship Id="rId1" Type="http://schemas.openxmlformats.org/officeDocument/2006/relationships/printerSettings" Target="../printerSettings/printerSettings10.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12.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13.bin"/></Relationships>
</file>

<file path=xl/worksheets/_rels/sheet9.xml.rels><?xml version="1.0" encoding="UTF-8" standalone="yes"?>
<Relationships xmlns="http://schemas.openxmlformats.org/package/2006/relationships"><Relationship Id="rId1" Type="http://schemas.openxmlformats.org/officeDocument/2006/relationships/customProperty" Target="../customProperty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S34"/>
  <sheetViews>
    <sheetView showGridLines="0" zoomScale="55" zoomScaleNormal="55" workbookViewId="0">
      <selection activeCell="N6" sqref="N6"/>
    </sheetView>
    <sheetView tabSelected="1" zoomScale="60" zoomScaleNormal="60" workbookViewId="1">
      <selection sqref="A1:L1"/>
    </sheetView>
  </sheetViews>
  <sheetFormatPr baseColWidth="10" defaultRowHeight="15.75" x14ac:dyDescent="0.2"/>
  <cols>
    <col min="1" max="1" width="31.140625" style="5" customWidth="1"/>
    <col min="2" max="2" width="49.140625" style="6" customWidth="1"/>
    <col min="3" max="3" width="25.140625" style="23" customWidth="1"/>
    <col min="4" max="4" width="36.7109375" style="6" customWidth="1"/>
    <col min="5" max="5" width="5.42578125" style="7" hidden="1" customWidth="1"/>
    <col min="6" max="6" width="6.7109375" style="7" hidden="1" customWidth="1"/>
    <col min="7" max="7" width="255.5703125" style="7" hidden="1" customWidth="1"/>
    <col min="8" max="8" width="127" style="7" customWidth="1"/>
    <col min="9" max="11" width="6" style="239" customWidth="1"/>
    <col min="12" max="12" width="6.42578125" style="239" customWidth="1"/>
    <col min="13" max="16384" width="11.42578125" style="2"/>
  </cols>
  <sheetData>
    <row r="1" spans="1:19" s="1" customFormat="1" ht="54" customHeight="1" thickBot="1" x14ac:dyDescent="0.3">
      <c r="A1" s="371" t="s">
        <v>244</v>
      </c>
      <c r="B1" s="372"/>
      <c r="C1" s="372"/>
      <c r="D1" s="372"/>
      <c r="E1" s="372"/>
      <c r="F1" s="372"/>
      <c r="G1" s="372"/>
      <c r="H1" s="372"/>
      <c r="I1" s="372"/>
      <c r="J1" s="372"/>
      <c r="K1" s="372"/>
      <c r="L1" s="373"/>
    </row>
    <row r="2" spans="1:19" s="1" customFormat="1" ht="54" customHeight="1" thickBot="1" x14ac:dyDescent="0.3">
      <c r="A2" s="349"/>
      <c r="B2" s="350" t="s">
        <v>73</v>
      </c>
      <c r="C2" s="386">
        <v>40744</v>
      </c>
      <c r="D2" s="386"/>
      <c r="E2" s="386"/>
      <c r="F2" s="386"/>
      <c r="G2" s="386"/>
      <c r="H2" s="386"/>
      <c r="I2" s="350"/>
      <c r="J2" s="350"/>
      <c r="K2" s="350"/>
      <c r="L2" s="351"/>
    </row>
    <row r="3" spans="1:19" ht="51" customHeight="1" x14ac:dyDescent="0.2">
      <c r="A3" s="115"/>
      <c r="B3" s="377" t="s">
        <v>5</v>
      </c>
      <c r="C3" s="374" t="s">
        <v>38</v>
      </c>
      <c r="D3" s="101" t="s">
        <v>6</v>
      </c>
      <c r="E3" s="102"/>
      <c r="F3" s="102"/>
      <c r="G3" s="383" t="s">
        <v>2</v>
      </c>
      <c r="H3" s="380" t="s">
        <v>8</v>
      </c>
      <c r="I3" s="103"/>
      <c r="J3" s="104"/>
      <c r="K3" s="104"/>
      <c r="L3" s="112"/>
    </row>
    <row r="4" spans="1:19" ht="60" customHeight="1" x14ac:dyDescent="0.2">
      <c r="A4" s="116"/>
      <c r="B4" s="378"/>
      <c r="C4" s="375"/>
      <c r="D4" s="105" t="s">
        <v>1</v>
      </c>
      <c r="E4" s="106"/>
      <c r="F4" s="106"/>
      <c r="G4" s="384"/>
      <c r="H4" s="381"/>
      <c r="I4" s="392" t="s">
        <v>16</v>
      </c>
      <c r="J4" s="393"/>
      <c r="K4" s="393"/>
      <c r="L4" s="394"/>
    </row>
    <row r="5" spans="1:19" ht="77.25" customHeight="1" thickBot="1" x14ac:dyDescent="0.25">
      <c r="A5" s="117" t="s">
        <v>98</v>
      </c>
      <c r="B5" s="379"/>
      <c r="C5" s="376"/>
      <c r="D5" s="107" t="s">
        <v>7</v>
      </c>
      <c r="E5" s="108" t="s">
        <v>3</v>
      </c>
      <c r="F5" s="108" t="s">
        <v>4</v>
      </c>
      <c r="G5" s="385"/>
      <c r="H5" s="382"/>
      <c r="I5" s="109" t="s">
        <v>12</v>
      </c>
      <c r="J5" s="110" t="s">
        <v>13</v>
      </c>
      <c r="K5" s="110" t="s">
        <v>14</v>
      </c>
      <c r="L5" s="113" t="s">
        <v>15</v>
      </c>
    </row>
    <row r="6" spans="1:19" ht="106.5" customHeight="1" x14ac:dyDescent="0.25">
      <c r="A6" s="366" t="s">
        <v>75</v>
      </c>
      <c r="B6" s="324" t="s">
        <v>79</v>
      </c>
      <c r="C6" s="179">
        <v>2</v>
      </c>
      <c r="D6" s="180">
        <v>2</v>
      </c>
      <c r="E6" s="15"/>
      <c r="F6" s="15"/>
      <c r="G6" s="15"/>
      <c r="H6" s="347" t="s">
        <v>76</v>
      </c>
      <c r="I6" s="308">
        <v>1</v>
      </c>
      <c r="J6" s="308">
        <v>1</v>
      </c>
      <c r="K6" s="308">
        <v>0.5</v>
      </c>
      <c r="L6" s="309">
        <v>0</v>
      </c>
      <c r="M6" s="66"/>
    </row>
    <row r="7" spans="1:19" ht="104.25" customHeight="1" x14ac:dyDescent="0.25">
      <c r="A7" s="360"/>
      <c r="B7" s="325" t="s">
        <v>77</v>
      </c>
      <c r="C7" s="179">
        <v>2</v>
      </c>
      <c r="D7" s="180">
        <v>2</v>
      </c>
      <c r="E7" s="16"/>
      <c r="F7" s="16"/>
      <c r="G7" s="16"/>
      <c r="H7" s="348" t="s">
        <v>78</v>
      </c>
      <c r="I7" s="308">
        <v>1</v>
      </c>
      <c r="J7" s="308">
        <v>1</v>
      </c>
      <c r="K7" s="308">
        <v>0</v>
      </c>
      <c r="L7" s="309">
        <v>0</v>
      </c>
      <c r="M7" s="66"/>
    </row>
    <row r="8" spans="1:19" ht="102.75" customHeight="1" x14ac:dyDescent="0.25">
      <c r="A8" s="360"/>
      <c r="B8" s="325" t="s">
        <v>92</v>
      </c>
      <c r="C8" s="179">
        <v>3</v>
      </c>
      <c r="D8" s="180">
        <v>3</v>
      </c>
      <c r="E8" s="16"/>
      <c r="F8" s="16"/>
      <c r="G8" s="16"/>
      <c r="H8" s="348" t="s">
        <v>130</v>
      </c>
      <c r="I8" s="308">
        <v>1</v>
      </c>
      <c r="J8" s="308">
        <v>1</v>
      </c>
      <c r="K8" s="308">
        <v>1</v>
      </c>
      <c r="L8" s="309">
        <v>0</v>
      </c>
      <c r="M8" s="3"/>
      <c r="N8" s="3"/>
      <c r="O8" s="3"/>
      <c r="P8" s="3"/>
      <c r="S8" s="2" t="s">
        <v>0</v>
      </c>
    </row>
    <row r="9" spans="1:19" ht="99.75" customHeight="1" thickBot="1" x14ac:dyDescent="0.3">
      <c r="A9" s="387"/>
      <c r="B9" s="326" t="s">
        <v>118</v>
      </c>
      <c r="C9" s="179">
        <v>3</v>
      </c>
      <c r="D9" s="180">
        <v>2</v>
      </c>
      <c r="E9" s="17"/>
      <c r="F9" s="17"/>
      <c r="G9" s="17"/>
      <c r="H9" s="327" t="s">
        <v>93</v>
      </c>
      <c r="I9" s="308">
        <v>1</v>
      </c>
      <c r="J9" s="308">
        <v>0</v>
      </c>
      <c r="K9" s="308">
        <v>0</v>
      </c>
      <c r="L9" s="309">
        <v>0</v>
      </c>
      <c r="M9" s="3"/>
      <c r="N9" s="3"/>
      <c r="O9" s="3"/>
      <c r="P9" s="3"/>
    </row>
    <row r="10" spans="1:19" ht="30.75" customHeight="1" thickBot="1" x14ac:dyDescent="0.3">
      <c r="A10" s="38"/>
      <c r="B10" s="28"/>
      <c r="C10" s="94"/>
      <c r="D10" s="97"/>
      <c r="E10" s="12"/>
      <c r="F10" s="12"/>
      <c r="G10" s="12"/>
      <c r="H10" s="26"/>
      <c r="I10" s="235"/>
      <c r="J10" s="235"/>
      <c r="K10" s="235"/>
      <c r="L10" s="236"/>
      <c r="M10" s="66"/>
    </row>
    <row r="11" spans="1:19" ht="45" customHeight="1" x14ac:dyDescent="0.2">
      <c r="A11" s="357" t="s">
        <v>97</v>
      </c>
      <c r="B11" s="369" t="s">
        <v>114</v>
      </c>
      <c r="C11" s="361">
        <v>1</v>
      </c>
      <c r="D11" s="363">
        <v>2</v>
      </c>
      <c r="E11" s="25"/>
      <c r="F11" s="25"/>
      <c r="G11" s="390"/>
      <c r="H11" s="388" t="s">
        <v>115</v>
      </c>
      <c r="I11" s="395">
        <v>1</v>
      </c>
      <c r="J11" s="395">
        <v>0</v>
      </c>
      <c r="K11" s="395">
        <v>0</v>
      </c>
      <c r="L11" s="397">
        <v>0</v>
      </c>
    </row>
    <row r="12" spans="1:19" ht="45.75" customHeight="1" thickBot="1" x14ac:dyDescent="0.25">
      <c r="A12" s="358"/>
      <c r="B12" s="370"/>
      <c r="C12" s="362"/>
      <c r="D12" s="364"/>
      <c r="E12" s="24"/>
      <c r="F12" s="24"/>
      <c r="G12" s="391"/>
      <c r="H12" s="389"/>
      <c r="I12" s="396"/>
      <c r="J12" s="396"/>
      <c r="K12" s="396"/>
      <c r="L12" s="398"/>
    </row>
    <row r="13" spans="1:19" ht="111.75" customHeight="1" x14ac:dyDescent="0.25">
      <c r="A13" s="358"/>
      <c r="B13" s="334" t="s">
        <v>99</v>
      </c>
      <c r="C13" s="344">
        <v>4</v>
      </c>
      <c r="D13" s="345">
        <v>1</v>
      </c>
      <c r="E13" s="8"/>
      <c r="F13" s="8"/>
      <c r="G13" s="11"/>
      <c r="H13" s="348" t="s">
        <v>106</v>
      </c>
      <c r="I13" s="310">
        <v>1</v>
      </c>
      <c r="J13" s="310">
        <v>0</v>
      </c>
      <c r="K13" s="310">
        <v>0</v>
      </c>
      <c r="L13" s="311">
        <v>0</v>
      </c>
      <c r="M13" s="66"/>
    </row>
    <row r="14" spans="1:19" ht="127.5" customHeight="1" thickBot="1" x14ac:dyDescent="0.3">
      <c r="A14" s="365"/>
      <c r="B14" s="334" t="s">
        <v>100</v>
      </c>
      <c r="C14" s="182">
        <v>1</v>
      </c>
      <c r="D14" s="346">
        <v>3</v>
      </c>
      <c r="E14" s="16"/>
      <c r="F14" s="16"/>
      <c r="G14" s="33"/>
      <c r="H14" s="348" t="s">
        <v>109</v>
      </c>
      <c r="I14" s="310">
        <v>1</v>
      </c>
      <c r="J14" s="310">
        <v>1</v>
      </c>
      <c r="K14" s="310">
        <v>0</v>
      </c>
      <c r="L14" s="311">
        <v>0</v>
      </c>
      <c r="M14" s="66"/>
    </row>
    <row r="15" spans="1:19" ht="105" customHeight="1" thickBot="1" x14ac:dyDescent="0.3">
      <c r="A15" s="114"/>
      <c r="B15" s="326" t="s">
        <v>101</v>
      </c>
      <c r="C15" s="182">
        <v>1</v>
      </c>
      <c r="D15" s="183">
        <v>2</v>
      </c>
      <c r="E15" s="18"/>
      <c r="F15" s="18"/>
      <c r="G15" s="37"/>
      <c r="H15" s="328" t="s">
        <v>111</v>
      </c>
      <c r="I15" s="315">
        <v>1</v>
      </c>
      <c r="J15" s="315">
        <v>1</v>
      </c>
      <c r="K15" s="315">
        <v>0</v>
      </c>
      <c r="L15" s="316">
        <v>0</v>
      </c>
      <c r="M15" s="66"/>
    </row>
    <row r="16" spans="1:19" ht="27.75" customHeight="1" thickBot="1" x14ac:dyDescent="0.3">
      <c r="A16" s="38"/>
      <c r="B16" s="28"/>
      <c r="C16" s="95"/>
      <c r="D16" s="98"/>
      <c r="E16" s="12"/>
      <c r="F16" s="12"/>
      <c r="G16" s="12"/>
      <c r="H16" s="26"/>
      <c r="I16" s="235"/>
      <c r="J16" s="235"/>
      <c r="K16" s="235"/>
      <c r="L16" s="236"/>
      <c r="M16" s="4"/>
      <c r="N16" s="4"/>
      <c r="O16" s="4"/>
      <c r="P16" s="4"/>
      <c r="Q16" s="4"/>
      <c r="R16" s="4"/>
    </row>
    <row r="17" spans="1:14" ht="126.75" customHeight="1" thickBot="1" x14ac:dyDescent="0.3">
      <c r="A17" s="360" t="s">
        <v>112</v>
      </c>
      <c r="B17" s="332" t="s">
        <v>141</v>
      </c>
      <c r="C17" s="182">
        <v>1</v>
      </c>
      <c r="D17" s="184">
        <v>1</v>
      </c>
      <c r="E17" s="19"/>
      <c r="F17" s="19"/>
      <c r="G17" s="19"/>
      <c r="H17" s="353" t="s">
        <v>183</v>
      </c>
      <c r="I17" s="317">
        <v>1</v>
      </c>
      <c r="J17" s="317">
        <v>1</v>
      </c>
      <c r="K17" s="317">
        <v>0</v>
      </c>
      <c r="L17" s="309">
        <v>0</v>
      </c>
    </row>
    <row r="18" spans="1:14" ht="87" customHeight="1" thickBot="1" x14ac:dyDescent="0.3">
      <c r="A18" s="360"/>
      <c r="B18" s="335" t="s">
        <v>142</v>
      </c>
      <c r="C18" s="182">
        <v>2</v>
      </c>
      <c r="D18" s="184">
        <v>3</v>
      </c>
      <c r="E18" s="17"/>
      <c r="F18" s="17"/>
      <c r="G18" s="16"/>
      <c r="H18" s="353" t="s">
        <v>184</v>
      </c>
      <c r="I18" s="315">
        <v>1</v>
      </c>
      <c r="J18" s="315">
        <v>1</v>
      </c>
      <c r="K18" s="315">
        <v>1</v>
      </c>
      <c r="L18" s="316">
        <v>0</v>
      </c>
    </row>
    <row r="19" spans="1:14" ht="105" customHeight="1" thickBot="1" x14ac:dyDescent="0.3">
      <c r="A19" s="360"/>
      <c r="B19" s="325" t="s">
        <v>145</v>
      </c>
      <c r="C19" s="182">
        <v>1</v>
      </c>
      <c r="D19" s="184">
        <v>2</v>
      </c>
      <c r="E19" s="16"/>
      <c r="F19" s="16"/>
      <c r="G19" s="21"/>
      <c r="H19" s="353" t="s">
        <v>185</v>
      </c>
      <c r="I19" s="310">
        <v>1</v>
      </c>
      <c r="J19" s="310">
        <v>1</v>
      </c>
      <c r="K19" s="310">
        <v>0.5</v>
      </c>
      <c r="L19" s="311">
        <v>0</v>
      </c>
      <c r="M19" s="66"/>
    </row>
    <row r="20" spans="1:14" ht="103.5" customHeight="1" thickBot="1" x14ac:dyDescent="0.3">
      <c r="A20" s="360"/>
      <c r="B20" s="336" t="s">
        <v>149</v>
      </c>
      <c r="C20" s="182">
        <v>2</v>
      </c>
      <c r="D20" s="184">
        <v>3</v>
      </c>
      <c r="E20" s="8"/>
      <c r="F20" s="8"/>
      <c r="G20" s="32"/>
      <c r="H20" s="353" t="s">
        <v>186</v>
      </c>
      <c r="I20" s="310">
        <v>1</v>
      </c>
      <c r="J20" s="310">
        <v>0.5</v>
      </c>
      <c r="K20" s="310">
        <v>0.5</v>
      </c>
      <c r="L20" s="311">
        <v>1</v>
      </c>
    </row>
    <row r="21" spans="1:14" ht="109.5" customHeight="1" thickBot="1" x14ac:dyDescent="0.3">
      <c r="A21" s="360"/>
      <c r="B21" s="326" t="s">
        <v>144</v>
      </c>
      <c r="C21" s="182">
        <v>1</v>
      </c>
      <c r="D21" s="184">
        <v>1</v>
      </c>
      <c r="E21" s="31"/>
      <c r="F21" s="31"/>
      <c r="G21" s="36"/>
      <c r="H21" s="353" t="s">
        <v>187</v>
      </c>
      <c r="I21" s="315">
        <v>1</v>
      </c>
      <c r="J21" s="315">
        <v>0</v>
      </c>
      <c r="K21" s="312">
        <v>0</v>
      </c>
      <c r="L21" s="313">
        <v>0</v>
      </c>
    </row>
    <row r="22" spans="1:14" ht="28.5" customHeight="1" thickBot="1" x14ac:dyDescent="0.3">
      <c r="A22" s="14"/>
      <c r="B22" s="29"/>
      <c r="C22" s="96"/>
      <c r="D22" s="99"/>
      <c r="E22" s="9"/>
      <c r="F22" s="9"/>
      <c r="G22" s="9"/>
      <c r="H22" s="27"/>
      <c r="I22" s="235"/>
      <c r="J22" s="235"/>
      <c r="K22" s="235"/>
      <c r="L22" s="236"/>
      <c r="M22" s="66"/>
      <c r="N22" s="66"/>
    </row>
    <row r="23" spans="1:14" ht="118.5" customHeight="1" thickBot="1" x14ac:dyDescent="0.3">
      <c r="A23" s="366" t="s">
        <v>154</v>
      </c>
      <c r="B23" s="326" t="s">
        <v>156</v>
      </c>
      <c r="C23" s="182">
        <v>1</v>
      </c>
      <c r="D23" s="181">
        <v>1</v>
      </c>
      <c r="E23" s="8"/>
      <c r="F23" s="8"/>
      <c r="G23" s="8"/>
      <c r="H23" s="329" t="s">
        <v>178</v>
      </c>
      <c r="I23" s="318">
        <v>1</v>
      </c>
      <c r="J23" s="318">
        <v>1</v>
      </c>
      <c r="K23" s="319">
        <v>0</v>
      </c>
      <c r="L23" s="320">
        <v>0</v>
      </c>
      <c r="M23" s="111"/>
      <c r="N23" s="67"/>
    </row>
    <row r="24" spans="1:14" ht="98.25" customHeight="1" thickBot="1" x14ac:dyDescent="0.3">
      <c r="A24" s="367"/>
      <c r="B24" s="326" t="s">
        <v>157</v>
      </c>
      <c r="C24" s="182">
        <v>2</v>
      </c>
      <c r="D24" s="181">
        <v>1</v>
      </c>
      <c r="E24" s="8"/>
      <c r="F24" s="8"/>
      <c r="G24" s="8"/>
      <c r="H24" s="353" t="s">
        <v>177</v>
      </c>
      <c r="I24" s="310">
        <v>1</v>
      </c>
      <c r="J24" s="310">
        <v>1</v>
      </c>
      <c r="K24" s="310">
        <v>0.5</v>
      </c>
      <c r="L24" s="311">
        <v>0</v>
      </c>
      <c r="M24" s="66"/>
      <c r="N24" s="66"/>
    </row>
    <row r="25" spans="1:14" ht="88.5" customHeight="1" thickBot="1" x14ac:dyDescent="0.3">
      <c r="A25" s="368"/>
      <c r="B25" s="326" t="s">
        <v>158</v>
      </c>
      <c r="C25" s="182">
        <v>4</v>
      </c>
      <c r="D25" s="181">
        <v>2</v>
      </c>
      <c r="E25" s="17"/>
      <c r="F25" s="17"/>
      <c r="G25" s="17"/>
      <c r="H25" s="327" t="s">
        <v>179</v>
      </c>
      <c r="I25" s="312">
        <v>1</v>
      </c>
      <c r="J25" s="312">
        <v>1</v>
      </c>
      <c r="K25" s="312">
        <v>1</v>
      </c>
      <c r="L25" s="313">
        <v>0.5</v>
      </c>
      <c r="M25" s="66"/>
    </row>
    <row r="26" spans="1:14" ht="26.25" customHeight="1" thickBot="1" x14ac:dyDescent="0.3">
      <c r="A26" s="10"/>
      <c r="B26" s="30"/>
      <c r="C26" s="95"/>
      <c r="D26" s="100"/>
      <c r="E26" s="9"/>
      <c r="F26" s="9"/>
      <c r="G26" s="9"/>
      <c r="H26" s="27"/>
      <c r="I26" s="235"/>
      <c r="J26" s="235"/>
      <c r="K26" s="235"/>
      <c r="L26" s="236"/>
      <c r="M26" s="66"/>
    </row>
    <row r="27" spans="1:14" ht="85.5" customHeight="1" thickBot="1" x14ac:dyDescent="0.3">
      <c r="A27" s="357" t="s">
        <v>155</v>
      </c>
      <c r="B27" s="332" t="s">
        <v>162</v>
      </c>
      <c r="C27" s="182">
        <v>1</v>
      </c>
      <c r="D27" s="185">
        <v>2</v>
      </c>
      <c r="E27" s="20"/>
      <c r="F27" s="20"/>
      <c r="G27" s="20"/>
      <c r="H27" s="330" t="s">
        <v>188</v>
      </c>
      <c r="I27" s="321">
        <v>1</v>
      </c>
      <c r="J27" s="321">
        <v>1</v>
      </c>
      <c r="K27" s="321">
        <v>0</v>
      </c>
      <c r="L27" s="314">
        <v>0</v>
      </c>
      <c r="M27" s="66"/>
    </row>
    <row r="28" spans="1:14" ht="89.25" customHeight="1" thickBot="1" x14ac:dyDescent="0.3">
      <c r="A28" s="358"/>
      <c r="B28" s="332" t="s">
        <v>163</v>
      </c>
      <c r="C28" s="182">
        <v>2</v>
      </c>
      <c r="D28" s="185">
        <v>3</v>
      </c>
      <c r="E28" s="21"/>
      <c r="F28" s="21"/>
      <c r="G28" s="21"/>
      <c r="H28" s="328" t="s">
        <v>180</v>
      </c>
      <c r="I28" s="310">
        <v>1</v>
      </c>
      <c r="J28" s="310">
        <v>1</v>
      </c>
      <c r="K28" s="310">
        <v>1</v>
      </c>
      <c r="L28" s="311">
        <v>0</v>
      </c>
      <c r="M28" s="66"/>
    </row>
    <row r="29" spans="1:14" ht="89.25" customHeight="1" thickBot="1" x14ac:dyDescent="0.3">
      <c r="A29" s="358"/>
      <c r="B29" s="332" t="s">
        <v>164</v>
      </c>
      <c r="C29" s="182">
        <v>1</v>
      </c>
      <c r="D29" s="185">
        <v>1</v>
      </c>
      <c r="E29" s="16"/>
      <c r="F29" s="16"/>
      <c r="G29" s="16"/>
      <c r="H29" s="328" t="s">
        <v>189</v>
      </c>
      <c r="I29" s="317">
        <v>1</v>
      </c>
      <c r="J29" s="317">
        <v>0.5</v>
      </c>
      <c r="K29" s="317">
        <v>1</v>
      </c>
      <c r="L29" s="309">
        <v>0</v>
      </c>
      <c r="M29" s="66"/>
    </row>
    <row r="30" spans="1:14" ht="89.25" customHeight="1" thickBot="1" x14ac:dyDescent="0.3">
      <c r="A30" s="358"/>
      <c r="B30" s="332" t="s">
        <v>165</v>
      </c>
      <c r="C30" s="182">
        <v>2</v>
      </c>
      <c r="D30" s="185">
        <v>2</v>
      </c>
      <c r="E30" s="16"/>
      <c r="F30" s="16"/>
      <c r="G30" s="33"/>
      <c r="H30" s="353" t="s">
        <v>190</v>
      </c>
      <c r="I30" s="317">
        <v>1</v>
      </c>
      <c r="J30" s="317">
        <v>0.5</v>
      </c>
      <c r="K30" s="317">
        <v>0.5</v>
      </c>
      <c r="L30" s="309">
        <v>0</v>
      </c>
      <c r="M30" s="66"/>
    </row>
    <row r="31" spans="1:14" ht="89.25" customHeight="1" thickBot="1" x14ac:dyDescent="0.3">
      <c r="A31" s="358"/>
      <c r="B31" s="333" t="s">
        <v>194</v>
      </c>
      <c r="C31" s="182">
        <v>1</v>
      </c>
      <c r="D31" s="185">
        <v>1</v>
      </c>
      <c r="E31" s="16"/>
      <c r="F31" s="16"/>
      <c r="G31" s="35"/>
      <c r="H31" s="331" t="s">
        <v>239</v>
      </c>
      <c r="I31" s="317">
        <v>1</v>
      </c>
      <c r="J31" s="317">
        <v>1</v>
      </c>
      <c r="K31" s="317">
        <v>1</v>
      </c>
      <c r="L31" s="309">
        <v>1</v>
      </c>
    </row>
    <row r="32" spans="1:14" ht="89.25" customHeight="1" thickBot="1" x14ac:dyDescent="0.3">
      <c r="A32" s="359"/>
      <c r="B32" s="333" t="s">
        <v>166</v>
      </c>
      <c r="C32" s="182">
        <v>1</v>
      </c>
      <c r="D32" s="185">
        <v>2</v>
      </c>
      <c r="E32" s="22"/>
      <c r="F32" s="22"/>
      <c r="G32" s="34"/>
      <c r="H32" s="327" t="s">
        <v>193</v>
      </c>
      <c r="I32" s="322">
        <v>1</v>
      </c>
      <c r="J32" s="322">
        <v>1</v>
      </c>
      <c r="K32" s="322">
        <v>1</v>
      </c>
      <c r="L32" s="323">
        <v>0</v>
      </c>
      <c r="M32" s="66"/>
    </row>
    <row r="33" spans="1:12" ht="21.75" customHeight="1" thickBot="1" x14ac:dyDescent="0.25">
      <c r="A33" s="39"/>
      <c r="B33" s="69"/>
      <c r="C33" s="40"/>
      <c r="D33" s="40"/>
      <c r="E33" s="41"/>
      <c r="F33" s="41"/>
      <c r="G33" s="41"/>
      <c r="H33" s="68"/>
      <c r="I33" s="237"/>
      <c r="J33" s="237"/>
      <c r="K33" s="237"/>
      <c r="L33" s="238"/>
    </row>
    <row r="34" spans="1:12" ht="15" customHeight="1" x14ac:dyDescent="0.2">
      <c r="A34" s="13"/>
    </row>
  </sheetData>
  <sheetProtection selectLockedCells="1"/>
  <customSheetViews>
    <customSheetView guid="{87DEDD21-1986-4FE6-83ED-3F024BCEE04C}" scale="50" hiddenColumns="1" showRuler="0">
      <selection activeCell="B5" sqref="B5"/>
      <pageMargins left="0.47244094488188981" right="0.47244094488188981" top="0.55118110236220474" bottom="0.55118110236220474" header="0.31496062992125984" footer="0.31496062992125984"/>
      <printOptions horizontalCentered="1" verticalCentered="1" gridLines="1"/>
      <pageSetup paperSize="8" scale="40" fitToHeight="2" orientation="landscape" copies="2" r:id="rId1"/>
      <headerFooter alignWithMargins="0">
        <oddHeader>&amp;C&amp;"Arial,Gras"&amp;14engagements &amp; plan d'actions
SSI</oddHeader>
        <oddFooter>&amp;Lgrille auto-évaluation des engagements SSI &amp;C&amp;P/&amp;N&amp;RM. David et A. Rivet - février 2009</oddFooter>
      </headerFooter>
    </customSheetView>
    <customSheetView guid="{C617952F-5A0D-45AB-8F4A-10A59EFF1211}" scale="50" hiddenColumns="1" topLeftCell="A16">
      <selection activeCell="H22" sqref="H22"/>
      <pageMargins left="0.47244094488188981" right="0.47244094488188981" top="0.55118110236220474" bottom="0.55118110236220474" header="0.31496062992125984" footer="0.31496062992125984"/>
      <printOptions horizontalCentered="1" verticalCentered="1" gridLines="1"/>
      <pageSetup paperSize="8" scale="40" fitToHeight="2" orientation="landscape" copies="2" r:id="rId2"/>
      <headerFooter alignWithMargins="0">
        <oddHeader>&amp;C&amp;"Arial,Gras"&amp;14engagements &amp; plan d'actions
SSI</oddHeader>
        <oddFooter>&amp;Lgrille auto-évaluation des engagements SSI &amp;C&amp;P/&amp;N&amp;RM. David et A. Rivet - février 2009</oddFooter>
      </headerFooter>
    </customSheetView>
    <customSheetView guid="{77CCF723-F637-4A1C-909A-E4186E4CDAF3}" scale="50" showPageBreaks="1" printArea="1" hiddenColumns="1">
      <selection activeCell="H5" sqref="H5"/>
      <pageMargins left="0.47244094488188981" right="0.47244094488188981" top="0.55118110236220474" bottom="0.55118110236220474" header="0.31496062992125984" footer="0.31496062992125984"/>
      <printOptions horizontalCentered="1" verticalCentered="1" gridLines="1"/>
      <pageSetup paperSize="8" scale="40" fitToHeight="2" orientation="landscape" copies="2" r:id="rId3"/>
      <headerFooter alignWithMargins="0">
        <oddHeader>&amp;C&amp;"Arial,Gras"&amp;14engagements &amp; plan d'actions
SSI</oddHeader>
        <oddFooter>&amp;Lgrille auto-évaluation des engagements SSI &amp;C&amp;P/&amp;N&amp;RM. David et A. Rivet - février 2009</oddFooter>
      </headerFooter>
    </customSheetView>
  </customSheetViews>
  <mergeCells count="21">
    <mergeCell ref="A6:A9"/>
    <mergeCell ref="H11:H12"/>
    <mergeCell ref="G11:G12"/>
    <mergeCell ref="I4:L4"/>
    <mergeCell ref="I11:I12"/>
    <mergeCell ref="J11:J12"/>
    <mergeCell ref="K11:K12"/>
    <mergeCell ref="L11:L12"/>
    <mergeCell ref="A1:L1"/>
    <mergeCell ref="C3:C5"/>
    <mergeCell ref="B3:B5"/>
    <mergeCell ref="H3:H5"/>
    <mergeCell ref="G3:G5"/>
    <mergeCell ref="C2:H2"/>
    <mergeCell ref="A27:A32"/>
    <mergeCell ref="A17:A21"/>
    <mergeCell ref="C11:C12"/>
    <mergeCell ref="D11:D12"/>
    <mergeCell ref="A11:A14"/>
    <mergeCell ref="A23:A25"/>
    <mergeCell ref="B11:B12"/>
  </mergeCells>
  <phoneticPr fontId="0" type="noConversion"/>
  <conditionalFormatting sqref="M23 D6:D32">
    <cfRule type="cellIs" dxfId="21" priority="31" stopIfTrue="1" operator="equal">
      <formula>3</formula>
    </cfRule>
    <cfRule type="cellIs" dxfId="20" priority="32" stopIfTrue="1" operator="equal">
      <formula>1</formula>
    </cfRule>
    <cfRule type="cellIs" dxfId="19" priority="33" stopIfTrue="1" operator="equal">
      <formula>2</formula>
    </cfRule>
  </conditionalFormatting>
  <conditionalFormatting sqref="C6:C9 C11:C15 C17:C21 C23:C25 C27:C32">
    <cfRule type="cellIs" dxfId="18" priority="28" stopIfTrue="1" operator="equal">
      <formula>2</formula>
    </cfRule>
    <cfRule type="cellIs" dxfId="17" priority="29" stopIfTrue="1" operator="equal">
      <formula>3</formula>
    </cfRule>
    <cfRule type="cellIs" dxfId="16" priority="30" stopIfTrue="1" operator="equal">
      <formula>4</formula>
    </cfRule>
  </conditionalFormatting>
  <conditionalFormatting sqref="C6:C9 C11:C15 C17:C21 C23:C25 C27:C32">
    <cfRule type="cellIs" dxfId="15" priority="27" stopIfTrue="1" operator="equal">
      <formula>1</formula>
    </cfRule>
  </conditionalFormatting>
  <printOptions horizontalCentered="1" verticalCentered="1" gridLines="1"/>
  <pageMargins left="0.47244094488188981" right="0.47244094488188981" top="0.55118110236220474" bottom="0.55118110236220474" header="0.31496062992125984" footer="0.31496062992125984"/>
  <pageSetup paperSize="8" scale="68" fitToHeight="0" orientation="landscape" copies="2" r:id="rId4"/>
  <headerFooter alignWithMargins="0">
    <oddHeader>&amp;C&amp;"Arial,Gras"&amp;14engagements &amp; plan d'actions
SSI</oddHeader>
    <oddFooter>&amp;Lgrille auto-évaluation des engagements SSI &amp;C&amp;P/&amp;N&amp;R&amp;D</oddFooter>
  </headerFooter>
  <customProperties>
    <customPr name="DVSECTIONID" r:id="rId5"/>
  </customProperties>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P55"/>
  <sheetViews>
    <sheetView showGridLines="0" workbookViewId="0">
      <selection activeCell="J14" sqref="J13:R14"/>
    </sheetView>
    <sheetView topLeftCell="A16" workbookViewId="1">
      <selection activeCell="B7" sqref="B7:I13"/>
    </sheetView>
  </sheetViews>
  <sheetFormatPr baseColWidth="10" defaultRowHeight="15" x14ac:dyDescent="0.25"/>
  <cols>
    <col min="1" max="1" width="1.140625" customWidth="1"/>
    <col min="2" max="2" width="10.7109375" customWidth="1"/>
    <col min="3" max="3" width="5.42578125" customWidth="1"/>
    <col min="4" max="4" width="8.140625" customWidth="1"/>
    <col min="5" max="5" width="9.5703125" customWidth="1"/>
    <col min="6" max="6" width="11.7109375" customWidth="1"/>
    <col min="7" max="7" width="10.28515625" customWidth="1"/>
    <col min="8" max="8" width="13.42578125" customWidth="1"/>
    <col min="9" max="9" width="15.42578125" style="46" customWidth="1"/>
    <col min="10" max="10" width="2.42578125" hidden="1" customWidth="1"/>
    <col min="11" max="11" width="1.5703125" customWidth="1"/>
    <col min="12" max="12" width="44.42578125" customWidth="1"/>
  </cols>
  <sheetData>
    <row r="1" spans="1:16" ht="19.5" customHeight="1" x14ac:dyDescent="0.25">
      <c r="A1" s="42"/>
      <c r="B1" s="43"/>
      <c r="C1" s="416" t="s">
        <v>87</v>
      </c>
      <c r="D1" s="416"/>
      <c r="E1" s="416"/>
      <c r="F1" s="416"/>
      <c r="G1" s="416"/>
      <c r="H1" s="416"/>
      <c r="I1" s="43"/>
      <c r="J1" s="43"/>
      <c r="K1" s="44"/>
    </row>
    <row r="2" spans="1:16" ht="19.5" customHeight="1" x14ac:dyDescent="0.25">
      <c r="A2" s="45"/>
      <c r="B2" s="46"/>
      <c r="D2" s="352" t="s">
        <v>74</v>
      </c>
      <c r="E2" s="437">
        <f>'Autodiagnostic ssi labo'!C2</f>
        <v>40744</v>
      </c>
      <c r="F2" s="437"/>
      <c r="G2" s="437"/>
      <c r="H2" s="437"/>
      <c r="I2" s="437"/>
      <c r="J2" s="46"/>
      <c r="K2" s="47"/>
    </row>
    <row r="3" spans="1:16" x14ac:dyDescent="0.25">
      <c r="A3" s="45"/>
      <c r="B3" s="46"/>
      <c r="C3" s="426" t="s">
        <v>86</v>
      </c>
      <c r="D3" s="427"/>
      <c r="E3" s="427"/>
      <c r="F3" s="427"/>
      <c r="G3" s="427"/>
      <c r="H3" s="427"/>
      <c r="I3" s="427"/>
      <c r="J3" s="46"/>
      <c r="K3" s="47"/>
    </row>
    <row r="4" spans="1:16" ht="9.75" customHeight="1" x14ac:dyDescent="0.25">
      <c r="A4" s="51"/>
      <c r="B4" s="52"/>
      <c r="C4" s="52"/>
      <c r="D4" s="52"/>
      <c r="E4" s="52"/>
      <c r="F4" s="240"/>
      <c r="G4" s="52"/>
      <c r="H4" s="52"/>
      <c r="I4" s="240" t="s">
        <v>195</v>
      </c>
      <c r="J4" s="52"/>
      <c r="K4" s="53"/>
      <c r="N4" s="46"/>
      <c r="O4" s="46"/>
      <c r="P4" s="46"/>
    </row>
    <row r="5" spans="1:16" ht="22.9" customHeight="1" x14ac:dyDescent="0.25">
      <c r="A5" s="45"/>
      <c r="B5" s="46"/>
      <c r="C5" s="46"/>
      <c r="D5" s="46"/>
      <c r="E5" s="46"/>
      <c r="F5" s="46"/>
      <c r="G5" s="46"/>
      <c r="H5" s="46"/>
      <c r="J5" s="46"/>
      <c r="K5" s="47"/>
      <c r="N5" s="46"/>
      <c r="O5" s="46"/>
      <c r="P5" s="46"/>
    </row>
    <row r="6" spans="1:16" ht="18" customHeight="1" x14ac:dyDescent="0.25">
      <c r="A6" s="45"/>
      <c r="B6" s="428"/>
      <c r="C6" s="429"/>
      <c r="D6" s="429"/>
      <c r="E6" s="429"/>
      <c r="F6" s="429"/>
      <c r="G6" s="429"/>
      <c r="H6" s="429"/>
      <c r="I6" s="430"/>
      <c r="J6" s="166"/>
      <c r="K6" s="47"/>
      <c r="N6" s="46"/>
      <c r="O6" s="46"/>
      <c r="P6" s="46"/>
    </row>
    <row r="7" spans="1:16" ht="28.5" customHeight="1" x14ac:dyDescent="0.25">
      <c r="A7" s="45"/>
      <c r="B7" s="431"/>
      <c r="C7" s="420"/>
      <c r="D7" s="420"/>
      <c r="E7" s="420"/>
      <c r="F7" s="420"/>
      <c r="G7" s="420"/>
      <c r="H7" s="420"/>
      <c r="I7" s="432"/>
      <c r="J7" s="166"/>
      <c r="K7" s="47"/>
      <c r="N7" s="46"/>
      <c r="O7" s="46"/>
      <c r="P7" s="46"/>
    </row>
    <row r="8" spans="1:16" x14ac:dyDescent="0.25">
      <c r="A8" s="45"/>
      <c r="B8" s="399"/>
      <c r="C8" s="400"/>
      <c r="D8" s="400"/>
      <c r="E8" s="400"/>
      <c r="F8" s="400"/>
      <c r="G8" s="400"/>
      <c r="H8" s="400"/>
      <c r="I8" s="401"/>
      <c r="J8" s="166"/>
      <c r="K8" s="47"/>
      <c r="N8" s="46"/>
      <c r="O8" s="46"/>
      <c r="P8" s="46"/>
    </row>
    <row r="9" spans="1:16" x14ac:dyDescent="0.25">
      <c r="A9" s="45"/>
      <c r="B9" s="399"/>
      <c r="C9" s="400"/>
      <c r="D9" s="400"/>
      <c r="E9" s="400"/>
      <c r="F9" s="400"/>
      <c r="G9" s="400"/>
      <c r="H9" s="400"/>
      <c r="I9" s="401"/>
      <c r="J9" s="166"/>
      <c r="K9" s="47"/>
      <c r="N9" s="46"/>
      <c r="O9" s="46"/>
      <c r="P9" s="46"/>
    </row>
    <row r="10" spans="1:16" x14ac:dyDescent="0.25">
      <c r="A10" s="45"/>
      <c r="B10" s="399"/>
      <c r="C10" s="400"/>
      <c r="D10" s="400"/>
      <c r="E10" s="400"/>
      <c r="F10" s="400"/>
      <c r="G10" s="400"/>
      <c r="H10" s="400"/>
      <c r="I10" s="401"/>
      <c r="J10" s="166"/>
      <c r="K10" s="47"/>
      <c r="N10" s="46"/>
      <c r="O10" s="46"/>
      <c r="P10" s="46"/>
    </row>
    <row r="11" spans="1:16" x14ac:dyDescent="0.25">
      <c r="A11" s="45"/>
      <c r="B11" s="399"/>
      <c r="C11" s="400"/>
      <c r="D11" s="400"/>
      <c r="E11" s="400"/>
      <c r="F11" s="400"/>
      <c r="G11" s="400"/>
      <c r="H11" s="400"/>
      <c r="I11" s="401"/>
      <c r="J11" s="166"/>
      <c r="K11" s="47"/>
      <c r="N11" s="46"/>
      <c r="O11" s="46"/>
      <c r="P11" s="46"/>
    </row>
    <row r="12" spans="1:16" x14ac:dyDescent="0.25">
      <c r="A12" s="45"/>
      <c r="B12" s="399"/>
      <c r="C12" s="400"/>
      <c r="D12" s="400"/>
      <c r="E12" s="400"/>
      <c r="F12" s="400"/>
      <c r="G12" s="400"/>
      <c r="H12" s="400"/>
      <c r="I12" s="401"/>
      <c r="J12" s="166"/>
      <c r="K12" s="47"/>
      <c r="N12" s="46"/>
      <c r="O12" s="46"/>
      <c r="P12" s="46"/>
    </row>
    <row r="13" spans="1:16" x14ac:dyDescent="0.25">
      <c r="A13" s="45"/>
      <c r="B13" s="402"/>
      <c r="C13" s="403"/>
      <c r="D13" s="403"/>
      <c r="E13" s="403"/>
      <c r="F13" s="403"/>
      <c r="G13" s="403"/>
      <c r="H13" s="403"/>
      <c r="I13" s="404"/>
      <c r="J13" s="166"/>
      <c r="K13" s="47"/>
      <c r="N13" s="46"/>
      <c r="O13" s="46"/>
      <c r="P13" s="46"/>
    </row>
    <row r="14" spans="1:16" ht="6.95" customHeight="1" x14ac:dyDescent="0.25">
      <c r="A14" s="45"/>
      <c r="B14" s="417"/>
      <c r="C14" s="418"/>
      <c r="D14" s="418"/>
      <c r="E14" s="418"/>
      <c r="F14" s="418"/>
      <c r="G14" s="418"/>
      <c r="H14" s="418"/>
      <c r="I14" s="419"/>
      <c r="J14" s="166"/>
      <c r="K14" s="87"/>
      <c r="N14" s="46"/>
      <c r="O14" s="46"/>
      <c r="P14" s="46"/>
    </row>
    <row r="15" spans="1:16" s="46" customFormat="1" ht="30" customHeight="1" x14ac:dyDescent="0.25">
      <c r="A15" s="45"/>
      <c r="B15" s="167" t="s">
        <v>64</v>
      </c>
      <c r="C15" s="420"/>
      <c r="D15" s="421"/>
      <c r="E15" s="421"/>
      <c r="F15" s="421"/>
      <c r="G15" s="421"/>
      <c r="H15" s="421"/>
      <c r="I15" s="422"/>
      <c r="J15" s="166"/>
      <c r="K15" s="87"/>
    </row>
    <row r="16" spans="1:16" ht="6.95" customHeight="1" x14ac:dyDescent="0.25">
      <c r="A16" s="45"/>
      <c r="B16" s="433"/>
      <c r="C16" s="434"/>
      <c r="D16" s="434"/>
      <c r="E16" s="434"/>
      <c r="F16" s="434"/>
      <c r="G16" s="434"/>
      <c r="H16" s="434"/>
      <c r="I16" s="435"/>
      <c r="J16" s="166"/>
      <c r="K16" s="87"/>
      <c r="N16" s="46"/>
      <c r="O16" s="46"/>
      <c r="P16" s="46"/>
    </row>
    <row r="17" spans="1:16" ht="11.45" customHeight="1" x14ac:dyDescent="0.25">
      <c r="A17" s="45"/>
      <c r="B17" s="46"/>
      <c r="C17" s="46"/>
      <c r="D17" s="46"/>
      <c r="E17" s="46"/>
      <c r="F17" s="46"/>
      <c r="G17" s="46"/>
      <c r="H17" s="46"/>
      <c r="J17" s="46"/>
      <c r="K17" s="47"/>
      <c r="N17" s="46"/>
      <c r="O17" s="46"/>
      <c r="P17" s="46"/>
    </row>
    <row r="18" spans="1:16" ht="18" customHeight="1" x14ac:dyDescent="0.25">
      <c r="A18" s="45"/>
      <c r="B18" s="436" t="s">
        <v>67</v>
      </c>
      <c r="C18" s="424"/>
      <c r="D18" s="424"/>
      <c r="E18" s="424"/>
      <c r="F18" s="424"/>
      <c r="G18" s="438" t="s">
        <v>68</v>
      </c>
      <c r="H18" s="439"/>
      <c r="I18" s="439"/>
      <c r="J18" s="440"/>
      <c r="K18" s="87"/>
    </row>
    <row r="19" spans="1:16" x14ac:dyDescent="0.25">
      <c r="A19" s="45"/>
      <c r="B19" s="441"/>
      <c r="C19" s="442"/>
      <c r="D19" s="442"/>
      <c r="E19" s="442"/>
      <c r="F19" s="443"/>
      <c r="G19" s="448"/>
      <c r="H19" s="449"/>
      <c r="I19" s="449"/>
      <c r="J19" s="450"/>
      <c r="K19" s="87"/>
    </row>
    <row r="20" spans="1:16" x14ac:dyDescent="0.25">
      <c r="A20" s="45"/>
      <c r="B20" s="444"/>
      <c r="C20" s="442"/>
      <c r="D20" s="442"/>
      <c r="E20" s="442"/>
      <c r="F20" s="443"/>
      <c r="G20" s="451"/>
      <c r="H20" s="452"/>
      <c r="I20" s="452"/>
      <c r="J20" s="453"/>
      <c r="K20" s="87"/>
    </row>
    <row r="21" spans="1:16" x14ac:dyDescent="0.25">
      <c r="A21" s="45"/>
      <c r="B21" s="444"/>
      <c r="C21" s="442"/>
      <c r="D21" s="442"/>
      <c r="E21" s="442"/>
      <c r="F21" s="443"/>
      <c r="G21" s="451"/>
      <c r="H21" s="452"/>
      <c r="I21" s="452"/>
      <c r="J21" s="453"/>
      <c r="K21" s="87"/>
    </row>
    <row r="22" spans="1:16" x14ac:dyDescent="0.25">
      <c r="A22" s="45"/>
      <c r="B22" s="444"/>
      <c r="C22" s="442"/>
      <c r="D22" s="442"/>
      <c r="E22" s="442"/>
      <c r="F22" s="443"/>
      <c r="G22" s="451"/>
      <c r="H22" s="452"/>
      <c r="I22" s="452"/>
      <c r="J22" s="453"/>
      <c r="K22" s="87"/>
    </row>
    <row r="23" spans="1:16" x14ac:dyDescent="0.25">
      <c r="A23" s="45"/>
      <c r="B23" s="444"/>
      <c r="C23" s="442"/>
      <c r="D23" s="442"/>
      <c r="E23" s="442"/>
      <c r="F23" s="443"/>
      <c r="G23" s="451"/>
      <c r="H23" s="452"/>
      <c r="I23" s="452"/>
      <c r="J23" s="453"/>
      <c r="K23" s="87"/>
    </row>
    <row r="24" spans="1:16" x14ac:dyDescent="0.25">
      <c r="A24" s="45"/>
      <c r="B24" s="444"/>
      <c r="C24" s="442"/>
      <c r="D24" s="442"/>
      <c r="E24" s="442"/>
      <c r="F24" s="443"/>
      <c r="G24" s="451"/>
      <c r="H24" s="452"/>
      <c r="I24" s="452"/>
      <c r="J24" s="453"/>
      <c r="K24" s="87"/>
    </row>
    <row r="25" spans="1:16" x14ac:dyDescent="0.25">
      <c r="A25" s="45"/>
      <c r="B25" s="444"/>
      <c r="C25" s="442"/>
      <c r="D25" s="442"/>
      <c r="E25" s="442"/>
      <c r="F25" s="443"/>
      <c r="G25" s="451"/>
      <c r="H25" s="452"/>
      <c r="I25" s="452"/>
      <c r="J25" s="453"/>
      <c r="K25" s="87"/>
    </row>
    <row r="26" spans="1:16" x14ac:dyDescent="0.25">
      <c r="A26" s="45"/>
      <c r="B26" s="444"/>
      <c r="C26" s="442"/>
      <c r="D26" s="442"/>
      <c r="E26" s="442"/>
      <c r="F26" s="443"/>
      <c r="G26" s="451"/>
      <c r="H26" s="452"/>
      <c r="I26" s="452"/>
      <c r="J26" s="453"/>
      <c r="K26" s="87"/>
    </row>
    <row r="27" spans="1:16" x14ac:dyDescent="0.25">
      <c r="A27" s="45"/>
      <c r="B27" s="444"/>
      <c r="C27" s="442"/>
      <c r="D27" s="442"/>
      <c r="E27" s="442"/>
      <c r="F27" s="443"/>
      <c r="G27" s="451"/>
      <c r="H27" s="452"/>
      <c r="I27" s="452"/>
      <c r="J27" s="453"/>
      <c r="K27" s="87"/>
    </row>
    <row r="28" spans="1:16" x14ac:dyDescent="0.25">
      <c r="A28" s="45"/>
      <c r="B28" s="444"/>
      <c r="C28" s="442"/>
      <c r="D28" s="442"/>
      <c r="E28" s="442"/>
      <c r="F28" s="443"/>
      <c r="G28" s="451"/>
      <c r="H28" s="452"/>
      <c r="I28" s="452"/>
      <c r="J28" s="453"/>
      <c r="K28" s="87"/>
    </row>
    <row r="29" spans="1:16" ht="21" customHeight="1" x14ac:dyDescent="0.25">
      <c r="A29" s="45"/>
      <c r="B29" s="445"/>
      <c r="C29" s="446"/>
      <c r="D29" s="446"/>
      <c r="E29" s="446"/>
      <c r="F29" s="447"/>
      <c r="G29" s="454"/>
      <c r="H29" s="455"/>
      <c r="I29" s="455"/>
      <c r="J29" s="456"/>
      <c r="K29" s="87"/>
    </row>
    <row r="30" spans="1:16" ht="24.95" customHeight="1" x14ac:dyDescent="0.25">
      <c r="A30" s="45"/>
      <c r="B30" s="52"/>
      <c r="C30" s="52"/>
      <c r="D30" s="52"/>
      <c r="E30" s="52"/>
      <c r="F30" s="52"/>
      <c r="G30" s="52"/>
      <c r="H30" s="52"/>
      <c r="I30" s="52"/>
      <c r="J30" s="46"/>
      <c r="K30" s="47"/>
    </row>
    <row r="31" spans="1:16" ht="18" customHeight="1" x14ac:dyDescent="0.25">
      <c r="A31" s="45"/>
      <c r="B31" s="423"/>
      <c r="C31" s="424"/>
      <c r="D31" s="424"/>
      <c r="E31" s="424"/>
      <c r="F31" s="425"/>
      <c r="G31" s="423"/>
      <c r="H31" s="424"/>
      <c r="I31" s="424"/>
      <c r="J31" s="424"/>
      <c r="K31" s="87"/>
    </row>
    <row r="32" spans="1:16" ht="20.25" customHeight="1" x14ac:dyDescent="0.25">
      <c r="A32" s="45"/>
      <c r="B32" s="78" t="s">
        <v>30</v>
      </c>
      <c r="C32" s="406"/>
      <c r="D32" s="406"/>
      <c r="E32" s="406"/>
      <c r="F32" s="407"/>
      <c r="G32" s="78" t="s">
        <v>65</v>
      </c>
      <c r="H32" s="79"/>
      <c r="I32" s="79"/>
      <c r="J32" s="90"/>
      <c r="K32" s="87"/>
    </row>
    <row r="33" spans="1:11" ht="20.25" customHeight="1" x14ac:dyDescent="0.25">
      <c r="A33" s="45"/>
      <c r="B33" s="78" t="s">
        <v>31</v>
      </c>
      <c r="C33" s="406"/>
      <c r="D33" s="406"/>
      <c r="E33" s="406"/>
      <c r="F33" s="407"/>
      <c r="G33" s="410"/>
      <c r="H33" s="406"/>
      <c r="I33" s="406"/>
      <c r="J33" s="90"/>
      <c r="K33" s="87"/>
    </row>
    <row r="34" spans="1:11" ht="20.25" customHeight="1" x14ac:dyDescent="0.25">
      <c r="A34" s="45"/>
      <c r="B34" s="80" t="s">
        <v>32</v>
      </c>
      <c r="C34" s="408"/>
      <c r="D34" s="408"/>
      <c r="E34" s="408"/>
      <c r="F34" s="409"/>
      <c r="G34" s="414"/>
      <c r="H34" s="408"/>
      <c r="I34" s="408"/>
      <c r="J34" s="91"/>
      <c r="K34" s="87"/>
    </row>
    <row r="35" spans="1:11" ht="24.95" customHeight="1" x14ac:dyDescent="0.25">
      <c r="A35" s="45"/>
      <c r="B35" s="415"/>
      <c r="C35" s="415"/>
      <c r="D35" s="415"/>
      <c r="E35" s="415"/>
      <c r="F35" s="415"/>
      <c r="G35" s="415"/>
      <c r="H35" s="415"/>
      <c r="I35" s="415"/>
      <c r="J35" s="415"/>
      <c r="K35" s="47"/>
    </row>
    <row r="36" spans="1:11" ht="18" customHeight="1" x14ac:dyDescent="0.25">
      <c r="A36" s="45"/>
      <c r="B36" s="168"/>
      <c r="C36" s="169"/>
      <c r="D36" s="169"/>
      <c r="E36" s="169"/>
      <c r="F36" s="169"/>
      <c r="G36" s="169"/>
      <c r="H36" s="169"/>
      <c r="I36" s="170"/>
      <c r="J36" s="81"/>
      <c r="K36" s="47"/>
    </row>
    <row r="37" spans="1:11" x14ac:dyDescent="0.25">
      <c r="A37" s="45"/>
      <c r="B37" s="399"/>
      <c r="C37" s="400"/>
      <c r="D37" s="400"/>
      <c r="E37" s="400"/>
      <c r="F37" s="400"/>
      <c r="G37" s="400"/>
      <c r="H37" s="400"/>
      <c r="I37" s="400"/>
      <c r="J37" s="401"/>
      <c r="K37" s="87"/>
    </row>
    <row r="38" spans="1:11" x14ac:dyDescent="0.25">
      <c r="A38" s="45"/>
      <c r="B38" s="399"/>
      <c r="C38" s="400"/>
      <c r="D38" s="400"/>
      <c r="E38" s="400"/>
      <c r="F38" s="400"/>
      <c r="G38" s="400"/>
      <c r="H38" s="400"/>
      <c r="I38" s="400"/>
      <c r="J38" s="401"/>
      <c r="K38" s="87"/>
    </row>
    <row r="39" spans="1:11" x14ac:dyDescent="0.25">
      <c r="A39" s="45"/>
      <c r="B39" s="399"/>
      <c r="C39" s="400"/>
      <c r="D39" s="400"/>
      <c r="E39" s="400"/>
      <c r="F39" s="400"/>
      <c r="G39" s="400"/>
      <c r="H39" s="400"/>
      <c r="I39" s="400"/>
      <c r="J39" s="401"/>
      <c r="K39" s="87"/>
    </row>
    <row r="40" spans="1:11" x14ac:dyDescent="0.25">
      <c r="A40" s="45"/>
      <c r="B40" s="402"/>
      <c r="C40" s="403"/>
      <c r="D40" s="403"/>
      <c r="E40" s="403"/>
      <c r="F40" s="403"/>
      <c r="G40" s="403"/>
      <c r="H40" s="403"/>
      <c r="I40" s="403"/>
      <c r="J40" s="404"/>
      <c r="K40" s="87"/>
    </row>
    <row r="41" spans="1:11" ht="20.45" customHeight="1" x14ac:dyDescent="0.25">
      <c r="A41" s="45"/>
      <c r="B41" s="46"/>
      <c r="C41" s="46"/>
      <c r="D41" s="46"/>
      <c r="E41" s="46"/>
      <c r="F41" s="46"/>
      <c r="G41" s="46"/>
      <c r="H41" s="46"/>
      <c r="J41" s="46"/>
      <c r="K41" s="47"/>
    </row>
    <row r="42" spans="1:11" ht="18" customHeight="1" x14ac:dyDescent="0.25">
      <c r="A42" s="45"/>
      <c r="B42" s="163"/>
      <c r="C42" s="164"/>
      <c r="D42" s="164"/>
      <c r="E42" s="164"/>
      <c r="F42" s="164"/>
      <c r="G42" s="164"/>
      <c r="H42" s="164"/>
      <c r="I42" s="165"/>
      <c r="J42" s="92"/>
      <c r="K42" s="47"/>
    </row>
    <row r="43" spans="1:11" ht="5.45" customHeight="1" x14ac:dyDescent="0.25">
      <c r="A43" s="45"/>
      <c r="B43" s="88"/>
      <c r="C43" s="82"/>
      <c r="D43" s="82"/>
      <c r="E43" s="82"/>
      <c r="F43" s="82"/>
      <c r="G43" s="82"/>
      <c r="H43" s="82"/>
      <c r="I43" s="340"/>
      <c r="J43" s="92"/>
      <c r="K43" s="47"/>
    </row>
    <row r="44" spans="1:11" ht="27" customHeight="1" x14ac:dyDescent="0.25">
      <c r="A44" s="45"/>
      <c r="B44" s="171" t="s">
        <v>33</v>
      </c>
      <c r="C44" s="82"/>
      <c r="D44" s="82"/>
      <c r="E44" s="411"/>
      <c r="F44" s="412"/>
      <c r="G44" s="412"/>
      <c r="H44" s="412"/>
      <c r="I44" s="413"/>
      <c r="J44" s="92"/>
      <c r="K44" s="87"/>
    </row>
    <row r="45" spans="1:11" ht="6" customHeight="1" x14ac:dyDescent="0.25">
      <c r="A45" s="45"/>
      <c r="B45" s="171"/>
      <c r="C45" s="82"/>
      <c r="D45" s="82"/>
      <c r="E45" s="82"/>
      <c r="F45" s="82"/>
      <c r="G45" s="82"/>
      <c r="H45" s="82"/>
      <c r="I45" s="82"/>
      <c r="J45" s="92"/>
      <c r="K45" s="87"/>
    </row>
    <row r="46" spans="1:11" ht="27" customHeight="1" x14ac:dyDescent="0.25">
      <c r="A46" s="45"/>
      <c r="B46" s="172" t="s">
        <v>34</v>
      </c>
      <c r="C46" s="82"/>
      <c r="D46" s="82"/>
      <c r="E46" s="411"/>
      <c r="F46" s="412"/>
      <c r="G46" s="412"/>
      <c r="H46" s="412"/>
      <c r="I46" s="413"/>
      <c r="J46" s="92"/>
      <c r="K46" s="87"/>
    </row>
    <row r="47" spans="1:11" ht="9.6" customHeight="1" x14ac:dyDescent="0.25">
      <c r="A47" s="45"/>
      <c r="B47" s="89"/>
      <c r="C47" s="83"/>
      <c r="D47" s="83"/>
      <c r="E47" s="83"/>
      <c r="F47" s="83"/>
      <c r="G47" s="83"/>
      <c r="H47" s="83"/>
      <c r="I47" s="83"/>
      <c r="J47" s="92"/>
      <c r="K47" s="87"/>
    </row>
    <row r="48" spans="1:11" ht="9" customHeight="1" thickBot="1" x14ac:dyDescent="0.3">
      <c r="A48" s="48"/>
      <c r="B48" s="405"/>
      <c r="C48" s="405"/>
      <c r="D48" s="405"/>
      <c r="E48" s="405"/>
      <c r="F48" s="405"/>
      <c r="G48" s="405"/>
      <c r="H48" s="405"/>
      <c r="I48" s="405"/>
      <c r="J48" s="49"/>
      <c r="K48" s="50"/>
    </row>
    <row r="49" spans="1:11" x14ac:dyDescent="0.25">
      <c r="A49" s="46"/>
      <c r="B49" s="46"/>
      <c r="C49" s="46"/>
      <c r="D49" s="46"/>
      <c r="E49" s="46"/>
      <c r="F49" s="46"/>
      <c r="G49" s="46"/>
      <c r="H49" s="46"/>
      <c r="J49" s="46"/>
      <c r="K49" s="46"/>
    </row>
    <row r="50" spans="1:11" x14ac:dyDescent="0.25">
      <c r="A50" s="46"/>
      <c r="B50" s="46"/>
      <c r="C50" s="46"/>
      <c r="D50" s="46"/>
      <c r="E50" s="46"/>
      <c r="F50" s="46"/>
      <c r="G50" s="46"/>
      <c r="H50" s="46"/>
      <c r="J50" s="46"/>
      <c r="K50" s="46"/>
    </row>
    <row r="51" spans="1:11" x14ac:dyDescent="0.25">
      <c r="A51" s="46"/>
      <c r="B51" s="46"/>
      <c r="C51" s="46"/>
      <c r="D51" s="46"/>
      <c r="E51" s="46"/>
      <c r="F51" s="46"/>
      <c r="G51" s="46"/>
      <c r="H51" s="46"/>
      <c r="J51" s="46"/>
      <c r="K51" s="46"/>
    </row>
    <row r="52" spans="1:11" x14ac:dyDescent="0.25">
      <c r="A52" s="46"/>
      <c r="B52" s="46"/>
      <c r="C52" s="46"/>
      <c r="D52" s="46"/>
      <c r="E52" s="46"/>
      <c r="F52" s="46"/>
      <c r="G52" s="46"/>
      <c r="H52" s="46"/>
      <c r="J52" s="46"/>
      <c r="K52" s="46"/>
    </row>
    <row r="53" spans="1:11" ht="19.5" x14ac:dyDescent="0.25">
      <c r="A53" s="46"/>
      <c r="B53" s="46"/>
      <c r="C53" s="46"/>
      <c r="D53" s="54"/>
      <c r="E53" s="46"/>
      <c r="F53" s="46"/>
      <c r="G53" s="46"/>
      <c r="H53" s="46"/>
      <c r="J53" s="46"/>
      <c r="K53" s="46"/>
    </row>
    <row r="54" spans="1:11" x14ac:dyDescent="0.25">
      <c r="A54" s="46"/>
      <c r="B54" s="46"/>
      <c r="C54" s="46"/>
      <c r="D54" s="55"/>
      <c r="E54" s="46"/>
      <c r="F54" s="46"/>
      <c r="G54" s="46"/>
      <c r="H54" s="46"/>
      <c r="J54" s="46"/>
      <c r="K54" s="46"/>
    </row>
    <row r="55" spans="1:11" x14ac:dyDescent="0.25">
      <c r="A55" s="46"/>
      <c r="B55" s="46"/>
      <c r="C55" s="46"/>
      <c r="D55" s="46"/>
      <c r="E55" s="46"/>
      <c r="F55" s="46"/>
      <c r="G55" s="46"/>
      <c r="H55" s="46"/>
      <c r="J55" s="46"/>
      <c r="K55" s="46"/>
    </row>
  </sheetData>
  <sheetProtection selectLockedCells="1"/>
  <mergeCells count="24">
    <mergeCell ref="C1:H1"/>
    <mergeCell ref="B14:I14"/>
    <mergeCell ref="C15:I15"/>
    <mergeCell ref="B31:F31"/>
    <mergeCell ref="G31:J31"/>
    <mergeCell ref="C3:I3"/>
    <mergeCell ref="B6:I6"/>
    <mergeCell ref="B7:I13"/>
    <mergeCell ref="B16:I16"/>
    <mergeCell ref="B18:F18"/>
    <mergeCell ref="E2:I2"/>
    <mergeCell ref="G18:J18"/>
    <mergeCell ref="B19:F29"/>
    <mergeCell ref="G19:J29"/>
    <mergeCell ref="B37:J40"/>
    <mergeCell ref="B48:I48"/>
    <mergeCell ref="C32:F32"/>
    <mergeCell ref="C33:F33"/>
    <mergeCell ref="C34:F34"/>
    <mergeCell ref="G33:I33"/>
    <mergeCell ref="E44:I44"/>
    <mergeCell ref="E46:I46"/>
    <mergeCell ref="G34:I34"/>
    <mergeCell ref="B35:J35"/>
  </mergeCells>
  <phoneticPr fontId="83" type="noConversion"/>
  <pageMargins left="0.39370078740157483" right="0.39370078740157483" top="0.39370078740157483" bottom="0.39370078740157483" header="0.19685039370078741" footer="0.19685039370078741"/>
  <pageSetup paperSize="9" orientation="portrait" r:id="rId1"/>
  <headerFooter alignWithMargins="0"/>
  <customProperties>
    <customPr name="DVSECTIONID" r:id="rId2"/>
  </customPropertie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dimension ref="A1:J49"/>
  <sheetViews>
    <sheetView showGridLines="0" topLeftCell="A22" workbookViewId="0">
      <selection activeCell="L10" sqref="L10"/>
    </sheetView>
    <sheetView topLeftCell="A16" workbookViewId="1">
      <selection sqref="A1:J1"/>
    </sheetView>
  </sheetViews>
  <sheetFormatPr baseColWidth="10" defaultRowHeight="15" x14ac:dyDescent="0.25"/>
  <cols>
    <col min="1" max="1" width="11.85546875" customWidth="1"/>
    <col min="2" max="2" width="10.5703125" customWidth="1"/>
    <col min="7" max="7" width="10.140625" customWidth="1"/>
    <col min="8" max="8" width="5.7109375" customWidth="1"/>
    <col min="9" max="9" width="6.140625" customWidth="1"/>
    <col min="10" max="10" width="1.85546875" customWidth="1"/>
  </cols>
  <sheetData>
    <row r="1" spans="1:10" ht="33.75" customHeight="1" x14ac:dyDescent="0.25">
      <c r="A1" s="467" t="s">
        <v>71</v>
      </c>
      <c r="B1" s="468"/>
      <c r="C1" s="468"/>
      <c r="D1" s="468"/>
      <c r="E1" s="468"/>
      <c r="F1" s="468"/>
      <c r="G1" s="468"/>
      <c r="H1" s="468"/>
      <c r="I1" s="468"/>
      <c r="J1" s="469"/>
    </row>
    <row r="2" spans="1:10" ht="30" customHeight="1" x14ac:dyDescent="0.25">
      <c r="A2" s="45"/>
      <c r="B2" s="46"/>
      <c r="C2" s="46"/>
      <c r="D2" s="46"/>
      <c r="E2" s="46"/>
      <c r="F2" s="46"/>
      <c r="G2" s="46"/>
      <c r="H2" s="46"/>
      <c r="I2" s="46"/>
      <c r="J2" s="47"/>
    </row>
    <row r="3" spans="1:10" x14ac:dyDescent="0.25">
      <c r="A3" s="45"/>
      <c r="B3" s="46"/>
      <c r="C3" s="46"/>
      <c r="D3" s="46"/>
      <c r="E3" s="46"/>
      <c r="F3" s="46"/>
      <c r="G3" s="46"/>
      <c r="H3" s="46"/>
      <c r="I3" s="46"/>
      <c r="J3" s="47"/>
    </row>
    <row r="4" spans="1:10" x14ac:dyDescent="0.25">
      <c r="A4" s="45"/>
      <c r="B4" s="46"/>
      <c r="C4" s="46"/>
      <c r="D4" s="46"/>
      <c r="E4" s="46"/>
      <c r="F4" s="46"/>
      <c r="G4" s="46"/>
      <c r="H4" s="46"/>
      <c r="I4" s="46"/>
      <c r="J4" s="47"/>
    </row>
    <row r="5" spans="1:10" x14ac:dyDescent="0.25">
      <c r="A5" s="45"/>
      <c r="B5" s="46"/>
      <c r="C5" s="46"/>
      <c r="D5" s="46"/>
      <c r="E5" s="46"/>
      <c r="F5" s="46"/>
      <c r="G5" s="46"/>
      <c r="H5" s="46"/>
      <c r="I5" s="46"/>
      <c r="J5" s="47"/>
    </row>
    <row r="6" spans="1:10" x14ac:dyDescent="0.25">
      <c r="A6" s="45"/>
      <c r="B6" s="46"/>
      <c r="C6" s="46"/>
      <c r="D6" s="46"/>
      <c r="E6" s="46"/>
      <c r="F6" s="46"/>
      <c r="G6" s="46"/>
      <c r="H6" s="46"/>
      <c r="I6" s="46"/>
      <c r="J6" s="47"/>
    </row>
    <row r="7" spans="1:10" x14ac:dyDescent="0.25">
      <c r="A7" s="45"/>
      <c r="B7" s="46"/>
      <c r="C7" s="46"/>
      <c r="D7" s="46"/>
      <c r="E7" s="46"/>
      <c r="F7" s="46"/>
      <c r="G7" s="46"/>
      <c r="H7" s="46"/>
      <c r="I7" s="46"/>
      <c r="J7" s="47"/>
    </row>
    <row r="8" spans="1:10" x14ac:dyDescent="0.25">
      <c r="A8" s="45"/>
      <c r="B8" s="46"/>
      <c r="C8" s="46"/>
      <c r="D8" s="46"/>
      <c r="E8" s="46"/>
      <c r="F8" s="46"/>
      <c r="G8" s="46"/>
      <c r="H8" s="46"/>
      <c r="I8" s="46"/>
      <c r="J8" s="47"/>
    </row>
    <row r="9" spans="1:10" x14ac:dyDescent="0.25">
      <c r="A9" s="45"/>
      <c r="B9" s="46"/>
      <c r="C9" s="46"/>
      <c r="D9" s="46"/>
      <c r="E9" s="46"/>
      <c r="F9" s="46"/>
      <c r="G9" s="46"/>
      <c r="H9" s="46"/>
      <c r="I9" s="46"/>
      <c r="J9" s="47"/>
    </row>
    <row r="10" spans="1:10" x14ac:dyDescent="0.25">
      <c r="A10" s="45"/>
      <c r="B10" s="46"/>
      <c r="C10" s="46"/>
      <c r="D10" s="46"/>
      <c r="E10" s="46"/>
      <c r="F10" s="46"/>
      <c r="G10" s="46"/>
      <c r="H10" s="46"/>
      <c r="I10" s="46"/>
      <c r="J10" s="47"/>
    </row>
    <row r="11" spans="1:10" x14ac:dyDescent="0.25">
      <c r="A11" s="45"/>
      <c r="B11" s="46"/>
      <c r="C11" s="46"/>
      <c r="D11" s="46"/>
      <c r="E11" s="46"/>
      <c r="F11" s="46"/>
      <c r="G11" s="46"/>
      <c r="H11" s="46"/>
      <c r="I11" s="46"/>
      <c r="J11" s="47"/>
    </row>
    <row r="12" spans="1:10" x14ac:dyDescent="0.25">
      <c r="A12" s="45"/>
      <c r="B12" s="46"/>
      <c r="C12" s="46"/>
      <c r="D12" s="46"/>
      <c r="E12" s="46"/>
      <c r="F12" s="46"/>
      <c r="G12" s="46"/>
      <c r="H12" s="46"/>
      <c r="I12" s="46"/>
      <c r="J12" s="47"/>
    </row>
    <row r="13" spans="1:10" x14ac:dyDescent="0.25">
      <c r="A13" s="45"/>
      <c r="B13" s="46"/>
      <c r="C13" s="46"/>
      <c r="D13" s="46"/>
      <c r="E13" s="46"/>
      <c r="F13" s="46"/>
      <c r="G13" s="46"/>
      <c r="H13" s="46"/>
      <c r="I13" s="46"/>
      <c r="J13" s="47"/>
    </row>
    <row r="14" spans="1:10" x14ac:dyDescent="0.25">
      <c r="A14" s="45"/>
      <c r="B14" s="46"/>
      <c r="C14" s="46"/>
      <c r="D14" s="46"/>
      <c r="E14" s="46"/>
      <c r="F14" s="46"/>
      <c r="G14" s="46"/>
      <c r="H14" s="46"/>
      <c r="I14" s="46"/>
      <c r="J14" s="47"/>
    </row>
    <row r="15" spans="1:10" x14ac:dyDescent="0.25">
      <c r="A15" s="45"/>
      <c r="B15" s="46"/>
      <c r="C15" s="46"/>
      <c r="D15" s="46"/>
      <c r="E15" s="46"/>
      <c r="F15" s="46"/>
      <c r="G15" s="46"/>
      <c r="H15" s="46"/>
      <c r="I15" s="46"/>
      <c r="J15" s="47"/>
    </row>
    <row r="16" spans="1:10" x14ac:dyDescent="0.25">
      <c r="A16" s="45"/>
      <c r="B16" s="46"/>
      <c r="C16" s="46"/>
      <c r="D16" s="46"/>
      <c r="E16" s="46"/>
      <c r="F16" s="46"/>
      <c r="G16" s="46"/>
      <c r="H16" s="46"/>
      <c r="I16" s="46"/>
      <c r="J16" s="47"/>
    </row>
    <row r="17" spans="1:10" x14ac:dyDescent="0.25">
      <c r="A17" s="45"/>
      <c r="B17" s="46"/>
      <c r="C17" s="46"/>
      <c r="D17" s="46"/>
      <c r="E17" s="46"/>
      <c r="F17" s="46"/>
      <c r="G17" s="46"/>
      <c r="H17" s="46"/>
      <c r="I17" s="46"/>
      <c r="J17" s="47"/>
    </row>
    <row r="18" spans="1:10" x14ac:dyDescent="0.25">
      <c r="A18" s="45"/>
      <c r="B18" s="46"/>
      <c r="C18" s="46"/>
      <c r="D18" s="46"/>
      <c r="E18" s="46"/>
      <c r="F18" s="46"/>
      <c r="G18" s="46"/>
      <c r="H18" s="46"/>
      <c r="I18" s="46"/>
      <c r="J18" s="47"/>
    </row>
    <row r="19" spans="1:10" x14ac:dyDescent="0.25">
      <c r="A19" s="45"/>
      <c r="B19" s="46"/>
      <c r="C19" s="46"/>
      <c r="D19" s="46"/>
      <c r="E19" s="46"/>
      <c r="F19" s="46"/>
      <c r="G19" s="46"/>
      <c r="H19" s="46"/>
      <c r="I19" s="46"/>
      <c r="J19" s="47"/>
    </row>
    <row r="20" spans="1:10" x14ac:dyDescent="0.25">
      <c r="A20" s="45"/>
      <c r="B20" s="46"/>
      <c r="C20" s="46"/>
      <c r="D20" s="46"/>
      <c r="E20" s="46"/>
      <c r="F20" s="46"/>
      <c r="G20" s="46"/>
      <c r="H20" s="46"/>
      <c r="I20" s="46"/>
      <c r="J20" s="47"/>
    </row>
    <row r="21" spans="1:10" x14ac:dyDescent="0.25">
      <c r="A21" s="45"/>
      <c r="B21" s="46"/>
      <c r="C21" s="46"/>
      <c r="D21" s="46"/>
      <c r="E21" s="46"/>
      <c r="F21" s="46"/>
      <c r="G21" s="46"/>
      <c r="H21" s="46"/>
      <c r="I21" s="46"/>
      <c r="J21" s="47"/>
    </row>
    <row r="22" spans="1:10" ht="13.5" customHeight="1" thickBot="1" x14ac:dyDescent="0.3">
      <c r="A22" s="45"/>
      <c r="B22" s="46"/>
      <c r="C22" s="46"/>
      <c r="D22" s="46"/>
      <c r="E22" s="46"/>
      <c r="F22" s="46"/>
      <c r="G22" s="46"/>
      <c r="H22" s="46"/>
      <c r="I22" s="46"/>
      <c r="J22" s="47"/>
    </row>
    <row r="23" spans="1:10" ht="15.75" customHeight="1" thickTop="1" x14ac:dyDescent="0.25">
      <c r="A23" s="472"/>
      <c r="B23" s="473"/>
      <c r="C23" s="473"/>
      <c r="D23" s="473"/>
      <c r="E23" s="473"/>
      <c r="F23" s="473"/>
      <c r="G23" s="473"/>
      <c r="H23" s="473"/>
      <c r="I23" s="473"/>
      <c r="J23" s="474"/>
    </row>
    <row r="24" spans="1:10" ht="15.75" customHeight="1" thickBot="1" x14ac:dyDescent="0.3">
      <c r="A24" s="475"/>
      <c r="B24" s="476"/>
      <c r="C24" s="476"/>
      <c r="D24" s="476"/>
      <c r="E24" s="476"/>
      <c r="F24" s="476"/>
      <c r="G24" s="476"/>
      <c r="H24" s="476"/>
      <c r="I24" s="476"/>
      <c r="J24" s="477"/>
    </row>
    <row r="25" spans="1:10" ht="15.75" thickTop="1" x14ac:dyDescent="0.25">
      <c r="A25" s="128" t="s">
        <v>18</v>
      </c>
      <c r="B25" s="46"/>
      <c r="C25" s="46"/>
      <c r="D25" s="46"/>
      <c r="E25" s="46"/>
      <c r="F25" s="46"/>
      <c r="G25" s="46"/>
      <c r="H25" s="46"/>
      <c r="I25" s="46"/>
      <c r="J25" s="47"/>
    </row>
    <row r="26" spans="1:10" ht="15.75" x14ac:dyDescent="0.25">
      <c r="A26" s="63" t="str">
        <f>calculs!E7</f>
        <v>L</v>
      </c>
      <c r="B26" s="57" t="str">
        <f>IF(calculs!D7&lt;=2,'Parametrage des phrases Pages 2'!C5,IF(calculs!D7&gt;=3,'Parametrage des phrases Pages 2'!C6," "))</f>
        <v>La conduite de la politique qualité est à améliorer</v>
      </c>
      <c r="C26" s="57"/>
      <c r="D26" s="57"/>
      <c r="E26" s="57"/>
      <c r="F26" s="57"/>
      <c r="G26" s="57"/>
      <c r="H26" s="57"/>
      <c r="I26" s="57"/>
      <c r="J26" s="47"/>
    </row>
    <row r="27" spans="1:10" ht="15.75" x14ac:dyDescent="0.25">
      <c r="A27" s="63" t="str">
        <f>calculs!E8</f>
        <v>L</v>
      </c>
      <c r="B27" s="57" t="str">
        <f>IF(calculs!D8&lt;=2,'Parametrage des phrases Pages 2'!C7,IF(calculs!D8&gt;=3,'Parametrage des phrases Pages 2'!C8," "))</f>
        <v>La gestion du SMQ est à améliorer</v>
      </c>
      <c r="C27" s="57"/>
      <c r="D27" s="57"/>
      <c r="E27" s="57"/>
      <c r="F27" s="57"/>
      <c r="G27" s="57"/>
      <c r="H27" s="57"/>
      <c r="I27" s="57"/>
      <c r="J27" s="47"/>
    </row>
    <row r="28" spans="1:10" ht="15.75" x14ac:dyDescent="0.25">
      <c r="A28" s="63" t="str">
        <f>calculs!E9</f>
        <v>L</v>
      </c>
      <c r="B28" s="57" t="str">
        <f>IF(calculs!D9&lt;=2,'Parametrage des phrases Pages 2'!C9,IF(calculs!D9&gt;=3,'Parametrage des phrases Pages 2'!C10," "))</f>
        <v>Le management des ressources (bat., equip. et support) est à améliorer</v>
      </c>
      <c r="C28" s="57"/>
      <c r="D28" s="57"/>
      <c r="E28" s="57"/>
      <c r="F28" s="57"/>
      <c r="G28" s="57"/>
      <c r="H28" s="57"/>
      <c r="I28" s="57"/>
      <c r="J28" s="47"/>
    </row>
    <row r="29" spans="1:10" ht="15.75" x14ac:dyDescent="0.25">
      <c r="A29" s="63" t="str">
        <f>calculs!E10</f>
        <v>J</v>
      </c>
      <c r="B29" s="57" t="str">
        <f>IF(calculs!D10&lt;=1,'Parametrage des phrases Pages 2'!C11,IF(calculs!D10&gt;=3,'Parametrage des phrases Pages 2'!C12," "))</f>
        <v>Le principe d'amélioration continue est conforme</v>
      </c>
      <c r="C29" s="57"/>
      <c r="D29" s="57"/>
      <c r="E29" s="57"/>
      <c r="F29" s="57"/>
      <c r="G29" s="57"/>
      <c r="H29" s="57"/>
      <c r="I29" s="57"/>
      <c r="J29" s="47"/>
    </row>
    <row r="30" spans="1:10" ht="16.5" thickBot="1" x14ac:dyDescent="0.3">
      <c r="A30" s="63" t="str">
        <f>calculs!E11</f>
        <v xml:space="preserve"> </v>
      </c>
      <c r="B30" s="57" t="str">
        <f>IF(calculs!D11&lt;=1,'Parametrage des phrases Pages 2'!C13,IF(calculs!D11&gt;=3,'Parametrage des phrases Pages 2'!C14," "))</f>
        <v xml:space="preserve"> </v>
      </c>
      <c r="C30" s="58"/>
      <c r="D30" s="58"/>
      <c r="E30" s="58"/>
      <c r="F30" s="58"/>
      <c r="G30" s="58"/>
      <c r="H30" s="58"/>
      <c r="I30" s="58"/>
      <c r="J30" s="47"/>
    </row>
    <row r="31" spans="1:10" ht="15.75" x14ac:dyDescent="0.25">
      <c r="A31" s="118"/>
      <c r="B31" s="119"/>
      <c r="C31" s="119"/>
      <c r="D31" s="119"/>
      <c r="E31" s="119"/>
      <c r="F31" s="119"/>
      <c r="G31" s="119"/>
      <c r="H31" s="119"/>
      <c r="I31" s="119"/>
      <c r="J31" s="120"/>
    </row>
    <row r="32" spans="1:10" ht="16.5" thickBot="1" x14ac:dyDescent="0.3">
      <c r="A32" s="121"/>
      <c r="B32" s="122"/>
      <c r="C32" s="122"/>
      <c r="D32" s="122"/>
      <c r="E32" s="122"/>
      <c r="F32" s="122"/>
      <c r="G32" s="122"/>
      <c r="H32" s="122"/>
      <c r="I32" s="122"/>
      <c r="J32" s="123"/>
    </row>
    <row r="33" spans="1:10" x14ac:dyDescent="0.25">
      <c r="A33" s="128" t="s">
        <v>18</v>
      </c>
      <c r="B33" s="59"/>
      <c r="C33" s="59"/>
      <c r="D33" s="59"/>
      <c r="E33" s="59"/>
      <c r="F33" s="59"/>
      <c r="G33" s="59"/>
      <c r="H33" s="59"/>
      <c r="I33" s="59"/>
      <c r="J33" s="47"/>
    </row>
    <row r="34" spans="1:10" ht="15.75" x14ac:dyDescent="0.25">
      <c r="A34" s="64" t="str">
        <f>calculs!C7</f>
        <v xml:space="preserve"> </v>
      </c>
      <c r="B34" s="57" t="str">
        <f>IF(calculs!B7&lt;=2,'Parametrage des phrases Pages 2'!C17,IF(calculs!B7&gt;=3,'Parametrage des phrases Pages 2'!C18," "))</f>
        <v xml:space="preserve"> </v>
      </c>
      <c r="C34" s="57"/>
      <c r="D34" s="57"/>
      <c r="E34" s="57"/>
      <c r="F34" s="57"/>
      <c r="G34" s="57"/>
      <c r="H34" s="57"/>
      <c r="I34" s="57"/>
      <c r="J34" s="47"/>
    </row>
    <row r="35" spans="1:10" ht="15.75" x14ac:dyDescent="0.25">
      <c r="A35" s="64" t="str">
        <f>calculs!C8</f>
        <v>L</v>
      </c>
      <c r="B35" s="57" t="str">
        <f>IF(calculs!B8&lt;=2,'Parametrage des phrases Pages 2'!C19,IF(calculs!B8&gt;=3,'Parametrage des phrases Pages 2'!C20," "))</f>
        <v xml:space="preserve">Le SMQ est perçu comme peu important </v>
      </c>
      <c r="C35" s="57"/>
      <c r="D35" s="57"/>
      <c r="E35" s="57"/>
      <c r="F35" s="57"/>
      <c r="G35" s="57"/>
      <c r="H35" s="57"/>
      <c r="I35" s="57"/>
      <c r="J35" s="47"/>
    </row>
    <row r="36" spans="1:10" ht="15.75" x14ac:dyDescent="0.25">
      <c r="A36" s="64" t="str">
        <f>calculs!C9</f>
        <v>L</v>
      </c>
      <c r="B36" s="57" t="str">
        <f>IF(calculs!B9&lt;=2,'Parametrage des phrases Pages 2'!C21,IF(calculs!B9&gt;=3,'Parametrage des phrases Pages 2'!C22," "))</f>
        <v>Le management des ressources  est perçu comme peu important</v>
      </c>
      <c r="C36" s="57"/>
      <c r="D36" s="57"/>
      <c r="E36" s="57"/>
      <c r="F36" s="57"/>
      <c r="G36" s="57"/>
      <c r="H36" s="57"/>
      <c r="I36" s="57"/>
      <c r="J36" s="47"/>
    </row>
    <row r="37" spans="1:10" ht="15.75" x14ac:dyDescent="0.25">
      <c r="A37" s="64" t="str">
        <f>calculs!C10</f>
        <v xml:space="preserve"> </v>
      </c>
      <c r="B37" s="57" t="str">
        <f>IF(calculs!B10&lt;=2,'Parametrage des phrases Pages 2'!C23,IF(calculs!B10&gt;=3,'Parametrage des phrases Pages 2'!C24," "))</f>
        <v xml:space="preserve"> </v>
      </c>
      <c r="C37" s="46"/>
      <c r="D37" s="46"/>
      <c r="E37" s="46"/>
      <c r="F37" s="46"/>
      <c r="G37" s="46"/>
      <c r="H37" s="46"/>
      <c r="I37" s="46"/>
      <c r="J37" s="47"/>
    </row>
    <row r="38" spans="1:10" ht="15.75" x14ac:dyDescent="0.25">
      <c r="A38" s="64" t="str">
        <f>calculs!C11</f>
        <v>L</v>
      </c>
      <c r="B38" s="57" t="str">
        <f>IF(calculs!B11&lt;=2,'Parametrage des phrases Pages 2'!C25,IF(calculs!B11&gt;=3,'Parametrage des phrases Pages 2'!C26," "))</f>
        <v>Le développement des processus de réalisation est perçu comme peu important</v>
      </c>
      <c r="C38" s="65"/>
      <c r="D38" s="65"/>
      <c r="E38" s="65"/>
      <c r="F38" s="65"/>
      <c r="G38" s="65"/>
      <c r="H38" s="65"/>
      <c r="I38" s="65"/>
      <c r="J38" s="53"/>
    </row>
    <row r="39" spans="1:10" ht="15.75" customHeight="1" x14ac:dyDescent="0.25">
      <c r="A39" s="460" t="s">
        <v>11</v>
      </c>
      <c r="B39" s="461"/>
      <c r="C39" s="461"/>
      <c r="D39" s="461"/>
      <c r="E39" s="461"/>
      <c r="F39" s="461"/>
      <c r="G39" s="461"/>
      <c r="H39" s="461"/>
      <c r="I39" s="461"/>
      <c r="J39" s="462"/>
    </row>
    <row r="40" spans="1:10" ht="15.75" customHeight="1" x14ac:dyDescent="0.25">
      <c r="A40" s="463"/>
      <c r="B40" s="464"/>
      <c r="C40" s="464"/>
      <c r="D40" s="464"/>
      <c r="E40" s="464"/>
      <c r="F40" s="464"/>
      <c r="G40" s="464"/>
      <c r="H40" s="464"/>
      <c r="I40" s="464"/>
      <c r="J40" s="465"/>
    </row>
    <row r="41" spans="1:10" ht="15.6" customHeight="1" x14ac:dyDescent="0.25">
      <c r="A41" s="70"/>
      <c r="B41" s="71"/>
      <c r="C41" s="459" t="s">
        <v>28</v>
      </c>
      <c r="D41" s="470"/>
      <c r="E41" s="470"/>
      <c r="F41" s="470"/>
      <c r="G41" s="470"/>
      <c r="H41" s="470"/>
      <c r="I41" s="470"/>
      <c r="J41" s="471"/>
    </row>
    <row r="42" spans="1:10" ht="15.6" customHeight="1" x14ac:dyDescent="0.25">
      <c r="A42" s="70"/>
      <c r="B42" s="71"/>
      <c r="C42" s="470"/>
      <c r="D42" s="470"/>
      <c r="E42" s="470"/>
      <c r="F42" s="470"/>
      <c r="G42" s="470"/>
      <c r="H42" s="470"/>
      <c r="I42" s="470"/>
      <c r="J42" s="471"/>
    </row>
    <row r="43" spans="1:10" ht="15" customHeight="1" x14ac:dyDescent="0.25">
      <c r="A43" s="70"/>
      <c r="B43" s="71"/>
      <c r="C43" s="459" t="s">
        <v>29</v>
      </c>
      <c r="D43" s="459"/>
      <c r="E43" s="459"/>
      <c r="F43" s="459"/>
      <c r="G43" s="459"/>
      <c r="H43" s="459"/>
      <c r="I43" s="459"/>
      <c r="J43" s="73"/>
    </row>
    <row r="44" spans="1:10" ht="15" customHeight="1" x14ac:dyDescent="0.25">
      <c r="A44" s="70"/>
      <c r="B44" s="71"/>
      <c r="C44" s="459"/>
      <c r="D44" s="459"/>
      <c r="E44" s="459"/>
      <c r="F44" s="459"/>
      <c r="G44" s="459"/>
      <c r="H44" s="459"/>
      <c r="I44" s="459"/>
      <c r="J44" s="73"/>
    </row>
    <row r="45" spans="1:10" ht="15" customHeight="1" x14ac:dyDescent="0.25">
      <c r="A45" s="70"/>
      <c r="B45" s="71"/>
      <c r="C45" s="466" t="s">
        <v>19</v>
      </c>
      <c r="D45" s="466"/>
      <c r="E45" s="74"/>
      <c r="F45" s="74"/>
      <c r="G45" s="74"/>
      <c r="H45" s="74"/>
      <c r="I45" s="74"/>
      <c r="J45" s="72"/>
    </row>
    <row r="46" spans="1:10" ht="15" customHeight="1" x14ac:dyDescent="0.25">
      <c r="A46" s="70"/>
      <c r="B46" s="71"/>
      <c r="C46" s="457" t="s">
        <v>23</v>
      </c>
      <c r="D46" s="457"/>
      <c r="E46" s="457" t="s">
        <v>37</v>
      </c>
      <c r="F46" s="457"/>
      <c r="G46" s="457"/>
      <c r="H46" s="457"/>
      <c r="I46" s="457"/>
      <c r="J46" s="72"/>
    </row>
    <row r="47" spans="1:10" ht="15" customHeight="1" x14ac:dyDescent="0.25">
      <c r="A47" s="70"/>
      <c r="B47" s="71"/>
      <c r="C47" s="457" t="s">
        <v>22</v>
      </c>
      <c r="D47" s="457"/>
      <c r="E47" s="457" t="s">
        <v>35</v>
      </c>
      <c r="F47" s="457"/>
      <c r="G47" s="457"/>
      <c r="H47" s="457"/>
      <c r="I47" s="457"/>
      <c r="J47" s="72"/>
    </row>
    <row r="48" spans="1:10" ht="15" customHeight="1" x14ac:dyDescent="0.25">
      <c r="A48" s="70"/>
      <c r="B48" s="71"/>
      <c r="C48" s="457" t="s">
        <v>20</v>
      </c>
      <c r="D48" s="457"/>
      <c r="E48" s="457" t="s">
        <v>24</v>
      </c>
      <c r="F48" s="457"/>
      <c r="G48" s="457"/>
      <c r="H48" s="457"/>
      <c r="I48" s="457"/>
      <c r="J48" s="72"/>
    </row>
    <row r="49" spans="1:10" ht="15" customHeight="1" thickBot="1" x14ac:dyDescent="0.3">
      <c r="A49" s="75"/>
      <c r="B49" s="76"/>
      <c r="C49" s="458" t="s">
        <v>21</v>
      </c>
      <c r="D49" s="458"/>
      <c r="E49" s="458" t="s">
        <v>36</v>
      </c>
      <c r="F49" s="458"/>
      <c r="G49" s="458"/>
      <c r="H49" s="458"/>
      <c r="I49" s="458"/>
      <c r="J49" s="77"/>
    </row>
  </sheetData>
  <sheetProtection sheet="1" objects="1" scenarios="1" selectLockedCells="1"/>
  <customSheetViews>
    <customSheetView guid="{87DEDD21-1986-4FE6-83ED-3F024BCEE04C}" showPageBreaks="1" showRuler="0">
      <selection activeCell="D8" sqref="D8"/>
      <pageMargins left="0.19685039370078741" right="0.19685039370078741" top="0.19685039370078741" bottom="0.19685039370078741" header="0.51181102362204722" footer="0.51181102362204722"/>
      <pageSetup paperSize="9" orientation="portrait" r:id="rId1"/>
      <headerFooter alignWithMargins="0"/>
    </customSheetView>
  </customSheetViews>
  <mergeCells count="14">
    <mergeCell ref="C43:I44"/>
    <mergeCell ref="A39:J40"/>
    <mergeCell ref="C45:D45"/>
    <mergeCell ref="A1:J1"/>
    <mergeCell ref="C41:J42"/>
    <mergeCell ref="A23:J24"/>
    <mergeCell ref="C46:D46"/>
    <mergeCell ref="C47:D47"/>
    <mergeCell ref="C49:D49"/>
    <mergeCell ref="C48:D48"/>
    <mergeCell ref="E46:I46"/>
    <mergeCell ref="E47:I47"/>
    <mergeCell ref="E48:I48"/>
    <mergeCell ref="E49:I49"/>
  </mergeCells>
  <phoneticPr fontId="0" type="noConversion"/>
  <conditionalFormatting sqref="A31">
    <cfRule type="cellIs" dxfId="14" priority="1" stopIfTrue="1" operator="equal">
      <formula>"L"</formula>
    </cfRule>
    <cfRule type="cellIs" dxfId="13" priority="2" stopIfTrue="1" operator="equal">
      <formula>"K"</formula>
    </cfRule>
  </conditionalFormatting>
  <conditionalFormatting sqref="A26:A30 A34:A38">
    <cfRule type="cellIs" dxfId="12" priority="3" stopIfTrue="1" operator="equal">
      <formula>"L"</formula>
    </cfRule>
    <cfRule type="cellIs" dxfId="11" priority="4" stopIfTrue="1" operator="equal">
      <formula>"J"</formula>
    </cfRule>
  </conditionalFormatting>
  <pageMargins left="0.19685039370078741" right="0.19685039370078741" top="0.39370078740157483" bottom="0.39370078740157483" header="0.19685039370078741" footer="0.19685039370078741"/>
  <pageSetup paperSize="9" orientation="portrait" r:id="rId2"/>
  <headerFooter alignWithMargins="0">
    <oddFooter>&amp;LVersion 2.0&amp;C2/4&amp;R&amp;D</oddFooter>
  </headerFooter>
  <customProperties>
    <customPr name="DVSECTIONID" r:id="rId3"/>
  </customProperties>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dimension ref="A1:S250"/>
  <sheetViews>
    <sheetView showGridLines="0" workbookViewId="0">
      <selection activeCell="T5" sqref="T5"/>
    </sheetView>
    <sheetView workbookViewId="1">
      <selection sqref="A1:R1"/>
    </sheetView>
  </sheetViews>
  <sheetFormatPr baseColWidth="10" defaultRowHeight="15" x14ac:dyDescent="0.25"/>
  <cols>
    <col min="1" max="8" width="3.140625" customWidth="1"/>
    <col min="9" max="9" width="3.7109375" bestFit="1" customWidth="1"/>
    <col min="10" max="10" width="7.42578125" customWidth="1"/>
    <col min="11" max="11" width="1.7109375" customWidth="1"/>
    <col min="12" max="12" width="8" customWidth="1"/>
    <col min="13" max="13" width="8.5703125" customWidth="1"/>
    <col min="14" max="14" width="1.7109375" customWidth="1"/>
    <col min="15" max="15" width="8.140625" customWidth="1"/>
    <col min="16" max="16" width="8.140625" style="46" customWidth="1"/>
    <col min="17" max="17" width="8.7109375" style="46" customWidth="1"/>
    <col min="18" max="18" width="9.42578125" customWidth="1"/>
  </cols>
  <sheetData>
    <row r="1" spans="1:18" ht="33.75" customHeight="1" x14ac:dyDescent="0.25">
      <c r="A1" s="467" t="s">
        <v>102</v>
      </c>
      <c r="B1" s="468"/>
      <c r="C1" s="468"/>
      <c r="D1" s="468"/>
      <c r="E1" s="468"/>
      <c r="F1" s="468"/>
      <c r="G1" s="468"/>
      <c r="H1" s="468"/>
      <c r="I1" s="468"/>
      <c r="J1" s="468"/>
      <c r="K1" s="468"/>
      <c r="L1" s="468"/>
      <c r="M1" s="468"/>
      <c r="N1" s="468"/>
      <c r="O1" s="468"/>
      <c r="P1" s="468"/>
      <c r="Q1" s="468"/>
      <c r="R1" s="469"/>
    </row>
    <row r="2" spans="1:18" ht="19.5" customHeight="1" thickBot="1" x14ac:dyDescent="0.3">
      <c r="A2" s="495"/>
      <c r="B2" s="496"/>
      <c r="C2" s="496"/>
      <c r="D2" s="496"/>
      <c r="E2" s="496"/>
      <c r="F2" s="496"/>
      <c r="G2" s="496"/>
      <c r="H2" s="496"/>
      <c r="I2" s="496"/>
      <c r="J2" s="496"/>
      <c r="K2" s="496"/>
      <c r="L2" s="496"/>
      <c r="M2" s="496"/>
      <c r="N2" s="496"/>
      <c r="O2" s="496"/>
      <c r="P2" s="497"/>
      <c r="Q2" s="497"/>
      <c r="R2" s="497"/>
    </row>
    <row r="3" spans="1:18" ht="18" customHeight="1" x14ac:dyDescent="0.25">
      <c r="A3" s="501" t="s">
        <v>12</v>
      </c>
      <c r="B3" s="502"/>
      <c r="C3" s="503" t="s">
        <v>13</v>
      </c>
      <c r="D3" s="502"/>
      <c r="E3" s="503" t="s">
        <v>14</v>
      </c>
      <c r="F3" s="502"/>
      <c r="G3" s="503" t="s">
        <v>15</v>
      </c>
      <c r="H3" s="504"/>
      <c r="I3" s="505"/>
      <c r="J3" s="506"/>
      <c r="K3" s="506"/>
      <c r="L3" s="506"/>
      <c r="M3" s="506"/>
      <c r="N3" s="506"/>
      <c r="O3" s="506"/>
      <c r="P3" s="506"/>
      <c r="Q3" s="506"/>
      <c r="R3" s="507"/>
    </row>
    <row r="4" spans="1:18" ht="15.75" customHeight="1" x14ac:dyDescent="0.25">
      <c r="A4" s="253">
        <f>calculs!N7</f>
        <v>1</v>
      </c>
      <c r="B4" s="254">
        <f>calculs!N7</f>
        <v>1</v>
      </c>
      <c r="C4" s="259">
        <f>calculs!P7</f>
        <v>1</v>
      </c>
      <c r="D4" s="254">
        <f>calculs!P7</f>
        <v>1</v>
      </c>
      <c r="E4" s="259">
        <f>calculs!R7</f>
        <v>0.5</v>
      </c>
      <c r="F4" s="254">
        <f>calculs!R7</f>
        <v>0.5</v>
      </c>
      <c r="G4" s="259">
        <f>calculs!T7</f>
        <v>0</v>
      </c>
      <c r="H4" s="258">
        <f>calculs!T7</f>
        <v>0</v>
      </c>
      <c r="I4" s="279" t="str">
        <f>calculs!W7</f>
        <v>J</v>
      </c>
      <c r="J4" s="498" t="str">
        <f>IF(calculs!V7=1,'Parametrage des phrases Pages 3'!D5,IF(calculs!V7=2,'Parametrage des phrases Pages 3'!D6,IF(calculs!V7=3,'Parametrage des phrases Pages 3'!D7,IF(calculs!V7=4,'Parametrage des phrases Pages 3'!D8," "))))</f>
        <v>Vérification de l'application de la politique Qualité</v>
      </c>
      <c r="K4" s="499"/>
      <c r="L4" s="499"/>
      <c r="M4" s="499"/>
      <c r="N4" s="499"/>
      <c r="O4" s="499"/>
      <c r="P4" s="500"/>
      <c r="Q4" s="500"/>
      <c r="R4" s="500"/>
    </row>
    <row r="5" spans="1:18" ht="15.75" customHeight="1" x14ac:dyDescent="0.25">
      <c r="A5" s="267">
        <f>calculs!N8</f>
        <v>1</v>
      </c>
      <c r="B5" s="255">
        <f>calculs!N8</f>
        <v>1</v>
      </c>
      <c r="C5" s="260">
        <f>calculs!P8</f>
        <v>1</v>
      </c>
      <c r="D5" s="255">
        <f>calculs!P8</f>
        <v>1</v>
      </c>
      <c r="E5" s="260">
        <f>calculs!R8</f>
        <v>0</v>
      </c>
      <c r="F5" s="255">
        <f>calculs!R8</f>
        <v>0</v>
      </c>
      <c r="G5" s="260">
        <f>calculs!T8</f>
        <v>0</v>
      </c>
      <c r="H5" s="261">
        <f>calculs!T8</f>
        <v>0</v>
      </c>
      <c r="I5" s="276" t="str">
        <f>calculs!W8</f>
        <v>K</v>
      </c>
      <c r="J5" s="478" t="str">
        <f>IF(calculs!V8=1,'Parametrage des phrases Pages 3'!D9,IF(calculs!V8=2,'Parametrage des phrases Pages 3'!D10,IF(calculs!V8=3,'Parametrage des phrases Pages 3'!D11,IF(calculs!V8=4,'Parametrage des phrases Pages 3'!D12," "))))</f>
        <v>Organisation de la démarche qualité</v>
      </c>
      <c r="K5" s="479"/>
      <c r="L5" s="479"/>
      <c r="M5" s="479"/>
      <c r="N5" s="479"/>
      <c r="O5" s="479"/>
      <c r="P5" s="480"/>
      <c r="Q5" s="480"/>
      <c r="R5" s="480"/>
    </row>
    <row r="6" spans="1:18" ht="15.75" customHeight="1" x14ac:dyDescent="0.25">
      <c r="A6" s="267">
        <f>calculs!N9</f>
        <v>1</v>
      </c>
      <c r="B6" s="255">
        <f>calculs!N9</f>
        <v>1</v>
      </c>
      <c r="C6" s="260">
        <f>calculs!P9</f>
        <v>1</v>
      </c>
      <c r="D6" s="255">
        <f>calculs!P9</f>
        <v>1</v>
      </c>
      <c r="E6" s="260">
        <f>calculs!R9</f>
        <v>1</v>
      </c>
      <c r="F6" s="255">
        <f>calculs!R9</f>
        <v>1</v>
      </c>
      <c r="G6" s="260">
        <f>calculs!T9</f>
        <v>0</v>
      </c>
      <c r="H6" s="261">
        <f>calculs!T9</f>
        <v>0</v>
      </c>
      <c r="I6" s="276" t="str">
        <f>calculs!W9</f>
        <v>J</v>
      </c>
      <c r="J6" s="478" t="str">
        <f>IF(calculs!V9=1,'Parametrage des phrases Pages 3'!D13,IF(calculs!V9=2,'Parametrage des phrases Pages 3'!D14,IF(calculs!V9=3,'Parametrage des phrases Pages 3'!D15,IF(calculs!V9=4,'Parametrage des phrases Pages 3'!D16," "))))</f>
        <v>Evaluation du plan d'action</v>
      </c>
      <c r="K6" s="479"/>
      <c r="L6" s="479"/>
      <c r="M6" s="479"/>
      <c r="N6" s="479"/>
      <c r="O6" s="479"/>
      <c r="P6" s="480"/>
      <c r="Q6" s="480"/>
      <c r="R6" s="480"/>
    </row>
    <row r="7" spans="1:18" ht="15.75" customHeight="1" thickBot="1" x14ac:dyDescent="0.3">
      <c r="A7" s="268">
        <f>calculs!N10</f>
        <v>1</v>
      </c>
      <c r="B7" s="269">
        <f>calculs!N10</f>
        <v>1</v>
      </c>
      <c r="C7" s="270">
        <f>calculs!P10</f>
        <v>0</v>
      </c>
      <c r="D7" s="269">
        <f>calculs!P10</f>
        <v>0</v>
      </c>
      <c r="E7" s="270">
        <f>calculs!R10</f>
        <v>0</v>
      </c>
      <c r="F7" s="269">
        <f>calculs!R10</f>
        <v>0</v>
      </c>
      <c r="G7" s="270">
        <f>calculs!T10</f>
        <v>0</v>
      </c>
      <c r="H7" s="272">
        <f>calculs!T10</f>
        <v>0</v>
      </c>
      <c r="I7" s="274" t="str">
        <f>calculs!W10</f>
        <v>L</v>
      </c>
      <c r="J7" s="489" t="str">
        <f>IF(calculs!V10=1,'Parametrage des phrases Pages 3'!D17,IF(calculs!V10=2,'Parametrage des phrases Pages 3'!D18,IF(calculs!V10=3,'Parametrage des phrases Pages 3'!D19,IF(calculs!V10=4,'Parametrage des phrases Pages 3'!D20," "))))</f>
        <v>Etablissement d'une politique de communication</v>
      </c>
      <c r="K7" s="490"/>
      <c r="L7" s="490"/>
      <c r="M7" s="490"/>
      <c r="N7" s="490"/>
      <c r="O7" s="490"/>
      <c r="P7" s="491"/>
      <c r="Q7" s="491"/>
      <c r="R7" s="491"/>
    </row>
    <row r="8" spans="1:18" ht="15" customHeight="1" x14ac:dyDescent="0.25">
      <c r="A8" s="267"/>
      <c r="B8" s="255"/>
      <c r="C8" s="255"/>
      <c r="D8" s="255"/>
      <c r="E8" s="255"/>
      <c r="F8" s="255"/>
      <c r="G8" s="255"/>
      <c r="H8" s="255"/>
      <c r="I8" s="263"/>
      <c r="J8" s="264"/>
      <c r="K8" s="264"/>
      <c r="L8" s="264"/>
      <c r="M8" s="264"/>
      <c r="N8" s="264"/>
      <c r="O8" s="264"/>
      <c r="P8" s="264"/>
      <c r="Q8" s="264"/>
      <c r="R8" s="294"/>
    </row>
    <row r="9" spans="1:18" ht="8.25" customHeight="1" thickBot="1" x14ac:dyDescent="0.3">
      <c r="A9" s="267"/>
      <c r="B9" s="255"/>
      <c r="C9" s="255"/>
      <c r="D9" s="255"/>
      <c r="E9" s="255"/>
      <c r="F9" s="255"/>
      <c r="G9" s="255"/>
      <c r="H9" s="255"/>
      <c r="I9" s="150"/>
      <c r="J9" s="487"/>
      <c r="K9" s="487"/>
      <c r="L9" s="487"/>
      <c r="M9" s="487"/>
      <c r="N9" s="487"/>
      <c r="O9" s="487"/>
      <c r="P9" s="487"/>
      <c r="Q9" s="487"/>
      <c r="R9" s="488"/>
    </row>
    <row r="10" spans="1:18" ht="18" customHeight="1" x14ac:dyDescent="0.25">
      <c r="A10" s="501" t="s">
        <v>12</v>
      </c>
      <c r="B10" s="502"/>
      <c r="C10" s="503" t="s">
        <v>13</v>
      </c>
      <c r="D10" s="502"/>
      <c r="E10" s="503" t="s">
        <v>14</v>
      </c>
      <c r="F10" s="502"/>
      <c r="G10" s="503" t="s">
        <v>15</v>
      </c>
      <c r="H10" s="504"/>
      <c r="I10" s="492"/>
      <c r="J10" s="493"/>
      <c r="K10" s="493"/>
      <c r="L10" s="493"/>
      <c r="M10" s="493"/>
      <c r="N10" s="493"/>
      <c r="O10" s="493"/>
      <c r="P10" s="493"/>
      <c r="Q10" s="493"/>
      <c r="R10" s="494"/>
    </row>
    <row r="11" spans="1:18" ht="15.75" customHeight="1" x14ac:dyDescent="0.25">
      <c r="A11" s="253">
        <f>calculs!N12</f>
        <v>1</v>
      </c>
      <c r="B11" s="254">
        <f>calculs!N12</f>
        <v>1</v>
      </c>
      <c r="C11" s="259">
        <f>calculs!P12</f>
        <v>0</v>
      </c>
      <c r="D11" s="254">
        <f>calculs!P12</f>
        <v>0</v>
      </c>
      <c r="E11" s="259">
        <f>calculs!R12</f>
        <v>0</v>
      </c>
      <c r="F11" s="254">
        <f>calculs!R12</f>
        <v>0</v>
      </c>
      <c r="G11" s="259">
        <f>calculs!T12</f>
        <v>0</v>
      </c>
      <c r="H11" s="254">
        <f>calculs!T12</f>
        <v>0</v>
      </c>
      <c r="I11" s="276" t="str">
        <f>calculs!W12</f>
        <v>L</v>
      </c>
      <c r="J11" s="484" t="str">
        <f>IF(calculs!V12=1,'Parametrage des phrases Pages 3'!D24,IF(calculs!V12=2,'Parametrage des phrases Pages 3'!D25,IF(calculs!V12=3,'Parametrage des phrases Pages 3'!D26,IF(calculs!V12=4,'Parametrage des phrases Pages 3'!D27," "))))</f>
        <v>Organisation du SMQ</v>
      </c>
      <c r="K11" s="485"/>
      <c r="L11" s="485"/>
      <c r="M11" s="485"/>
      <c r="N11" s="485"/>
      <c r="O11" s="485"/>
      <c r="P11" s="485"/>
      <c r="Q11" s="485"/>
      <c r="R11" s="486"/>
    </row>
    <row r="12" spans="1:18" ht="15.75" customHeight="1" x14ac:dyDescent="0.25">
      <c r="A12" s="267">
        <f>calculs!N13</f>
        <v>1</v>
      </c>
      <c r="B12" s="255">
        <f>calculs!N13</f>
        <v>1</v>
      </c>
      <c r="C12" s="260">
        <f>calculs!P13</f>
        <v>0</v>
      </c>
      <c r="D12" s="255">
        <f>calculs!P13</f>
        <v>0</v>
      </c>
      <c r="E12" s="260">
        <f>calculs!R13</f>
        <v>0</v>
      </c>
      <c r="F12" s="255">
        <f>calculs!R13</f>
        <v>0</v>
      </c>
      <c r="G12" s="260">
        <f>calculs!T13</f>
        <v>0</v>
      </c>
      <c r="H12" s="255">
        <f>calculs!T13</f>
        <v>0</v>
      </c>
      <c r="I12" s="276" t="str">
        <f>calculs!W13</f>
        <v>L</v>
      </c>
      <c r="J12" s="484" t="str">
        <f>IF(calculs!V13=1,'Parametrage des phrases Pages 3'!D28,IF(calculs!V13=2,'Parametrage des phrases Pages 3'!D29,IF(calculs!V13=3,'Parametrage des phrases Pages 3'!D30,IF(calculs!V13=4,'Parametrage des phrases Pages 3'!D31," "))))</f>
        <v>Structuration du Manuel Qualité</v>
      </c>
      <c r="K12" s="485"/>
      <c r="L12" s="485"/>
      <c r="M12" s="485"/>
      <c r="N12" s="485"/>
      <c r="O12" s="485"/>
      <c r="P12" s="485"/>
      <c r="Q12" s="485"/>
      <c r="R12" s="486"/>
    </row>
    <row r="13" spans="1:18" ht="15.75" customHeight="1" x14ac:dyDescent="0.25">
      <c r="A13" s="267">
        <f>calculs!N14</f>
        <v>1</v>
      </c>
      <c r="B13" s="255">
        <f>calculs!N14</f>
        <v>1</v>
      </c>
      <c r="C13" s="260">
        <f>calculs!P14</f>
        <v>1</v>
      </c>
      <c r="D13" s="255">
        <f>calculs!P14</f>
        <v>1</v>
      </c>
      <c r="E13" s="260">
        <f>calculs!R14</f>
        <v>0</v>
      </c>
      <c r="F13" s="255">
        <f>calculs!R14</f>
        <v>0</v>
      </c>
      <c r="G13" s="260">
        <f>calculs!T14</f>
        <v>0</v>
      </c>
      <c r="H13" s="255">
        <f>calculs!T14</f>
        <v>0</v>
      </c>
      <c r="I13" s="276" t="str">
        <f>calculs!W14</f>
        <v>K</v>
      </c>
      <c r="J13" s="484" t="str">
        <f>IF(calculs!V14=1,'Parametrage des phrases Pages 3'!D32,IF(calculs!V14=2,'Parametrage des phrases Pages 3'!D33,IF(calculs!V14=3,'Parametrage des phrases Pages 3'!D34,IF(calculs!V14=4,'Parametrage des phrases Pages 3'!D35," "))))</f>
        <v>Adequation des documents du SMQ à la procédure de maitrise documentaire</v>
      </c>
      <c r="K13" s="485"/>
      <c r="L13" s="485"/>
      <c r="M13" s="485"/>
      <c r="N13" s="485"/>
      <c r="O13" s="485"/>
      <c r="P13" s="485"/>
      <c r="Q13" s="485"/>
      <c r="R13" s="486"/>
    </row>
    <row r="14" spans="1:18" ht="15.75" customHeight="1" thickBot="1" x14ac:dyDescent="0.3">
      <c r="A14" s="268">
        <f>calculs!N15</f>
        <v>1</v>
      </c>
      <c r="B14" s="269">
        <f>calculs!N15</f>
        <v>1</v>
      </c>
      <c r="C14" s="270">
        <f>calculs!P15</f>
        <v>1</v>
      </c>
      <c r="D14" s="269">
        <f>calculs!P15</f>
        <v>1</v>
      </c>
      <c r="E14" s="270">
        <f>calculs!R15</f>
        <v>0</v>
      </c>
      <c r="F14" s="269">
        <f>calculs!R15</f>
        <v>0</v>
      </c>
      <c r="G14" s="270">
        <f>calculs!T15</f>
        <v>0</v>
      </c>
      <c r="H14" s="269">
        <f>calculs!T15</f>
        <v>0</v>
      </c>
      <c r="I14" s="274" t="str">
        <f>calculs!W15</f>
        <v>K</v>
      </c>
      <c r="J14" s="481" t="str">
        <f>IF(calculs!V15=1,'Parametrage des phrases Pages 3'!D36,IF(calculs!V15=2,'Parametrage des phrases Pages 3'!D37,IF(calculs!V15=3,'Parametrage des phrases Pages 3'!D38,IF(calculs!V15=4,'Parametrage des phrases Pages 3'!D39," "))))</f>
        <v>Identification et gestion des enregistrements</v>
      </c>
      <c r="K14" s="482"/>
      <c r="L14" s="482"/>
      <c r="M14" s="482"/>
      <c r="N14" s="482"/>
      <c r="O14" s="482"/>
      <c r="P14" s="482"/>
      <c r="Q14" s="482"/>
      <c r="R14" s="483"/>
    </row>
    <row r="15" spans="1:18" ht="8.25" customHeight="1" x14ac:dyDescent="0.25">
      <c r="A15" s="251"/>
      <c r="B15" s="241"/>
      <c r="C15" s="241"/>
      <c r="D15" s="241"/>
      <c r="E15" s="241"/>
      <c r="F15" s="241"/>
      <c r="G15" s="241"/>
      <c r="H15" s="241"/>
      <c r="I15" s="150"/>
      <c r="J15" s="487"/>
      <c r="K15" s="511"/>
      <c r="L15" s="511"/>
      <c r="M15" s="511"/>
      <c r="N15" s="511"/>
      <c r="O15" s="511"/>
      <c r="P15" s="511"/>
      <c r="Q15" s="511"/>
      <c r="R15" s="512"/>
    </row>
    <row r="16" spans="1:18" ht="15" customHeight="1" thickBot="1" x14ac:dyDescent="0.3">
      <c r="A16" s="495"/>
      <c r="B16" s="496"/>
      <c r="C16" s="496"/>
      <c r="D16" s="496"/>
      <c r="E16" s="496"/>
      <c r="F16" s="496"/>
      <c r="G16" s="496"/>
      <c r="H16" s="496"/>
      <c r="I16" s="496"/>
      <c r="J16" s="496"/>
      <c r="K16" s="496"/>
      <c r="L16" s="496"/>
      <c r="M16" s="496"/>
      <c r="N16" s="496"/>
      <c r="O16" s="496"/>
      <c r="P16" s="497"/>
      <c r="Q16" s="497"/>
      <c r="R16" s="497"/>
    </row>
    <row r="17" spans="1:18" ht="18" customHeight="1" x14ac:dyDescent="0.25">
      <c r="A17" s="501" t="s">
        <v>12</v>
      </c>
      <c r="B17" s="502"/>
      <c r="C17" s="503" t="s">
        <v>13</v>
      </c>
      <c r="D17" s="502"/>
      <c r="E17" s="503" t="s">
        <v>14</v>
      </c>
      <c r="F17" s="502"/>
      <c r="G17" s="503" t="s">
        <v>15</v>
      </c>
      <c r="H17" s="504"/>
      <c r="I17" s="505"/>
      <c r="J17" s="506"/>
      <c r="K17" s="506"/>
      <c r="L17" s="506"/>
      <c r="M17" s="506"/>
      <c r="N17" s="506"/>
      <c r="O17" s="506"/>
      <c r="P17" s="506"/>
      <c r="Q17" s="506"/>
      <c r="R17" s="507"/>
    </row>
    <row r="18" spans="1:18" ht="15.75" x14ac:dyDescent="0.25">
      <c r="A18" s="253">
        <f>calculs!N17</f>
        <v>1</v>
      </c>
      <c r="B18" s="254">
        <f>calculs!N17</f>
        <v>1</v>
      </c>
      <c r="C18" s="259">
        <f>calculs!P17</f>
        <v>1</v>
      </c>
      <c r="D18" s="254">
        <f>calculs!P17</f>
        <v>1</v>
      </c>
      <c r="E18" s="259">
        <f>calculs!R17</f>
        <v>0</v>
      </c>
      <c r="F18" s="254">
        <f>calculs!R17</f>
        <v>0</v>
      </c>
      <c r="G18" s="259">
        <f>calculs!T17</f>
        <v>0</v>
      </c>
      <c r="H18" s="254">
        <f>calculs!T17</f>
        <v>0</v>
      </c>
      <c r="I18" s="273" t="str">
        <f>calculs!W17</f>
        <v>K</v>
      </c>
      <c r="J18" s="508" t="str">
        <f>IF(calculs!V17=1,'Parametrage des phrases Pages 3'!D43,IF(calculs!V17=2,'Parametrage des phrases Pages 3'!D44,IF(calculs!V17=3,'Parametrage des phrases Pages 3'!D45,IF(calculs!V17=4,'Parametrage des phrases Pages 3'!D46," "))))</f>
        <v>Mise à disposition des ressources</v>
      </c>
      <c r="K18" s="509"/>
      <c r="L18" s="509"/>
      <c r="M18" s="509"/>
      <c r="N18" s="509"/>
      <c r="O18" s="509"/>
      <c r="P18" s="509"/>
      <c r="Q18" s="509"/>
      <c r="R18" s="510"/>
    </row>
    <row r="19" spans="1:18" ht="15.75" x14ac:dyDescent="0.25">
      <c r="A19" s="267">
        <f>calculs!N18</f>
        <v>1</v>
      </c>
      <c r="B19" s="255">
        <f>calculs!N18</f>
        <v>1</v>
      </c>
      <c r="C19" s="260">
        <f>calculs!P18</f>
        <v>1</v>
      </c>
      <c r="D19" s="255">
        <f>calculs!P18</f>
        <v>1</v>
      </c>
      <c r="E19" s="260">
        <f>calculs!R18</f>
        <v>1</v>
      </c>
      <c r="F19" s="255">
        <f>calculs!R18</f>
        <v>1</v>
      </c>
      <c r="G19" s="260">
        <f>calculs!T18</f>
        <v>0</v>
      </c>
      <c r="H19" s="255">
        <f>calculs!T18</f>
        <v>0</v>
      </c>
      <c r="I19" s="276" t="str">
        <f>calculs!W18</f>
        <v>J</v>
      </c>
      <c r="J19" s="484" t="str">
        <f>IF(calculs!V18=1,'Parametrage des phrases Pages 3'!D47,IF(calculs!V18=2,'Parametrage des phrases Pages 3'!D48,IF(calculs!V18=3,'Parametrage des phrases Pages 3'!D49,IF(calculs!V18=4,'Parametrage des phrases Pages 3'!D50," "))))</f>
        <v>L'adequation entre les besoins et les moyens est controlée</v>
      </c>
      <c r="K19" s="485"/>
      <c r="L19" s="485"/>
      <c r="M19" s="485"/>
      <c r="N19" s="485"/>
      <c r="O19" s="485"/>
      <c r="P19" s="485"/>
      <c r="Q19" s="485"/>
      <c r="R19" s="486"/>
    </row>
    <row r="20" spans="1:18" ht="15.75" x14ac:dyDescent="0.25">
      <c r="A20" s="267">
        <f>calculs!N19</f>
        <v>1</v>
      </c>
      <c r="B20" s="255">
        <f>calculs!N19</f>
        <v>1</v>
      </c>
      <c r="C20" s="260">
        <f>calculs!P19</f>
        <v>1</v>
      </c>
      <c r="D20" s="255">
        <f>calculs!P19</f>
        <v>1</v>
      </c>
      <c r="E20" s="260">
        <f>calculs!R19</f>
        <v>0.5</v>
      </c>
      <c r="F20" s="255">
        <f>calculs!R19</f>
        <v>0.5</v>
      </c>
      <c r="G20" s="260">
        <f>calculs!T19</f>
        <v>0</v>
      </c>
      <c r="H20" s="255">
        <f>calculs!T19</f>
        <v>0</v>
      </c>
      <c r="I20" s="276" t="str">
        <f>calculs!W19</f>
        <v>J</v>
      </c>
      <c r="J20" s="484" t="str">
        <f>IF(calculs!V19=1,'Parametrage des phrases Pages 3'!D51,IF(calculs!V19=2,'Parametrage des phrases Pages 3'!D52,IF(calculs!V19=3,'Parametrage des phrases Pages 3'!D53,IF(calculs!V19=4,'Parametrage des phrases Pages 3'!D54," "))))</f>
        <v>Les actions de formation et de sensibilisation sont évalués</v>
      </c>
      <c r="K20" s="485"/>
      <c r="L20" s="485"/>
      <c r="M20" s="485"/>
      <c r="N20" s="485"/>
      <c r="O20" s="485"/>
      <c r="P20" s="485"/>
      <c r="Q20" s="485"/>
      <c r="R20" s="486"/>
    </row>
    <row r="21" spans="1:18" ht="15.75" x14ac:dyDescent="0.25">
      <c r="A21" s="267">
        <f>calculs!N20</f>
        <v>1</v>
      </c>
      <c r="B21" s="255">
        <f>calculs!N20</f>
        <v>1</v>
      </c>
      <c r="C21" s="260">
        <f>calculs!P20</f>
        <v>0.5</v>
      </c>
      <c r="D21" s="255">
        <f>calculs!P20</f>
        <v>0.5</v>
      </c>
      <c r="E21" s="260">
        <f>calculs!R20</f>
        <v>0.5</v>
      </c>
      <c r="F21" s="255">
        <f>calculs!R20</f>
        <v>0.5</v>
      </c>
      <c r="G21" s="260">
        <f>calculs!T20</f>
        <v>1</v>
      </c>
      <c r="H21" s="255">
        <f>calculs!T20</f>
        <v>1</v>
      </c>
      <c r="I21" s="276" t="str">
        <f>calculs!W20</f>
        <v>J</v>
      </c>
      <c r="J21" s="484" t="str">
        <f>IF(calculs!V20=1,'Parametrage des phrases Pages 3'!D54,IF(calculs!V20=2,'Parametrage des phrases Pages 3'!D55,IF(calculs!V20=3,'Parametrage des phrases Pages 3'!D56,IF(calculs!V20=4,'Parametrage des phrases Pages 3'!D57," "))))</f>
        <v>Les infrastructures nécessaires sont misent à disposition</v>
      </c>
      <c r="K21" s="485"/>
      <c r="L21" s="485"/>
      <c r="M21" s="485"/>
      <c r="N21" s="485"/>
      <c r="O21" s="485"/>
      <c r="P21" s="485"/>
      <c r="Q21" s="485"/>
      <c r="R21" s="486"/>
    </row>
    <row r="22" spans="1:18" ht="16.5" thickBot="1" x14ac:dyDescent="0.3">
      <c r="A22" s="268">
        <f>calculs!N21</f>
        <v>1</v>
      </c>
      <c r="B22" s="269">
        <f>calculs!N21</f>
        <v>1</v>
      </c>
      <c r="C22" s="270">
        <f>calculs!P21</f>
        <v>0</v>
      </c>
      <c r="D22" s="269">
        <f>calculs!P21</f>
        <v>0</v>
      </c>
      <c r="E22" s="270">
        <f>calculs!R21</f>
        <v>0</v>
      </c>
      <c r="F22" s="269">
        <f>calculs!R21</f>
        <v>0</v>
      </c>
      <c r="G22" s="270">
        <f>calculs!T21</f>
        <v>0</v>
      </c>
      <c r="H22" s="269">
        <f>calculs!T21</f>
        <v>0</v>
      </c>
      <c r="I22" s="274" t="str">
        <f>calculs!W21</f>
        <v>L</v>
      </c>
      <c r="J22" s="481" t="str">
        <f>IF(calculs!V21=1,'Parametrage des phrases Pages 3'!D59,IF(calculs!V21=2,'Parametrage des phrases Pages 3'!D60,IF(calculs!V21=3,'Parametrage des phrases Pages 3'!D61,IF(calculs!V21=4,'Parametrage des phrases Pages 3'!D62," "))))</f>
        <v>L'environnement de travail est en cours d'aménagement</v>
      </c>
      <c r="K22" s="482"/>
      <c r="L22" s="482"/>
      <c r="M22" s="482"/>
      <c r="N22" s="482"/>
      <c r="O22" s="482"/>
      <c r="P22" s="482"/>
      <c r="Q22" s="482"/>
      <c r="R22" s="483"/>
    </row>
    <row r="23" spans="1:18" ht="8.25" customHeight="1" x14ac:dyDescent="0.25">
      <c r="A23" s="242"/>
      <c r="B23" s="243"/>
      <c r="C23" s="243"/>
      <c r="D23" s="243"/>
      <c r="E23" s="243"/>
      <c r="F23" s="243"/>
      <c r="G23" s="243"/>
      <c r="H23" s="243"/>
      <c r="I23" s="263"/>
      <c r="J23" s="262"/>
      <c r="K23" s="262"/>
      <c r="L23" s="262"/>
      <c r="M23" s="262"/>
      <c r="N23" s="262"/>
      <c r="O23" s="262"/>
      <c r="P23" s="262"/>
      <c r="Q23" s="262"/>
      <c r="R23" s="265"/>
    </row>
    <row r="24" spans="1:18" ht="15" customHeight="1" thickBot="1" x14ac:dyDescent="0.3">
      <c r="A24" s="242"/>
      <c r="B24" s="243"/>
      <c r="C24" s="243"/>
      <c r="D24" s="243"/>
      <c r="E24" s="243"/>
      <c r="F24" s="243"/>
      <c r="G24" s="243"/>
      <c r="H24" s="243"/>
      <c r="I24" s="263"/>
      <c r="J24" s="262"/>
      <c r="K24" s="262"/>
      <c r="L24" s="262"/>
      <c r="M24" s="262"/>
      <c r="N24" s="262"/>
      <c r="O24" s="262"/>
      <c r="P24" s="262"/>
      <c r="Q24" s="262"/>
      <c r="R24" s="265"/>
    </row>
    <row r="25" spans="1:18" ht="18" customHeight="1" x14ac:dyDescent="0.25">
      <c r="A25" s="501" t="s">
        <v>12</v>
      </c>
      <c r="B25" s="502"/>
      <c r="C25" s="503" t="s">
        <v>13</v>
      </c>
      <c r="D25" s="502"/>
      <c r="E25" s="503" t="s">
        <v>14</v>
      </c>
      <c r="F25" s="502"/>
      <c r="G25" s="503" t="s">
        <v>15</v>
      </c>
      <c r="H25" s="504"/>
      <c r="I25" s="505"/>
      <c r="J25" s="506"/>
      <c r="K25" s="506"/>
      <c r="L25" s="506"/>
      <c r="M25" s="506"/>
      <c r="N25" s="506"/>
      <c r="O25" s="506"/>
      <c r="P25" s="506"/>
      <c r="Q25" s="506"/>
      <c r="R25" s="507"/>
    </row>
    <row r="26" spans="1:18" ht="15.75" x14ac:dyDescent="0.25">
      <c r="A26" s="253">
        <f>calculs!N23</f>
        <v>1</v>
      </c>
      <c r="B26" s="254">
        <f>calculs!N23</f>
        <v>1</v>
      </c>
      <c r="C26" s="259">
        <f>calculs!P23</f>
        <v>1</v>
      </c>
      <c r="D26" s="254">
        <f>calculs!P23</f>
        <v>1</v>
      </c>
      <c r="E26" s="259">
        <f>calculs!R23</f>
        <v>0</v>
      </c>
      <c r="F26" s="254">
        <f>calculs!R23</f>
        <v>0</v>
      </c>
      <c r="G26" s="259">
        <f>calculs!T23</f>
        <v>0</v>
      </c>
      <c r="H26" s="254">
        <f>calculs!T23</f>
        <v>0</v>
      </c>
      <c r="I26" s="273" t="str">
        <f>calculs!W23</f>
        <v>K</v>
      </c>
      <c r="J26" s="508" t="str">
        <f>IF(calculs!V23=1,'Parametrage des phrases Pages 3'!D66,IF(calculs!V23=2,'Parametrage des phrases Pages 3'!D67,IF(calculs!V23=3,'Parametrage des phrases Pages 3'!D68,IF(calculs!V23=4,'Parametrage des phrases Pages 3'!D69," "))))</f>
        <v>L'organisation met en oeuvre les processus de surveillance, mesure et analyse</v>
      </c>
      <c r="K26" s="509"/>
      <c r="L26" s="509"/>
      <c r="M26" s="509"/>
      <c r="N26" s="509"/>
      <c r="O26" s="509"/>
      <c r="P26" s="509"/>
      <c r="Q26" s="509"/>
      <c r="R26" s="510"/>
    </row>
    <row r="27" spans="1:18" ht="15.75" x14ac:dyDescent="0.25">
      <c r="A27" s="267">
        <f>calculs!N24</f>
        <v>1</v>
      </c>
      <c r="B27" s="255">
        <f>calculs!N24</f>
        <v>1</v>
      </c>
      <c r="C27" s="260">
        <f>calculs!P24</f>
        <v>1</v>
      </c>
      <c r="D27" s="255">
        <f>calculs!P24</f>
        <v>1</v>
      </c>
      <c r="E27" s="260">
        <f>calculs!R24</f>
        <v>0.5</v>
      </c>
      <c r="F27" s="255">
        <f>calculs!R24</f>
        <v>0.5</v>
      </c>
      <c r="G27" s="260">
        <f>calculs!T24</f>
        <v>0</v>
      </c>
      <c r="H27" s="266">
        <f>calculs!T24</f>
        <v>0</v>
      </c>
      <c r="I27" s="278" t="str">
        <f>calculs!W24</f>
        <v>J</v>
      </c>
      <c r="J27" s="484" t="str">
        <f>IF(calculs!V24=1,'Parametrage des phrases Pages 3'!D70,IF(calculs!V24=2,'Parametrage des phrases Pages 3'!D71,IF(calculs!V24=3,'Parametrage des phrases Pages 3'!D72,IF(calculs!V24=4,'Parametrage des phrases Pages 3'!D73," "))))</f>
        <v>L'organisation analyse les fiches de non-conformité</v>
      </c>
      <c r="K27" s="485"/>
      <c r="L27" s="485"/>
      <c r="M27" s="485"/>
      <c r="N27" s="485"/>
      <c r="O27" s="485"/>
      <c r="P27" s="485"/>
      <c r="Q27" s="485"/>
      <c r="R27" s="486"/>
    </row>
    <row r="28" spans="1:18" ht="16.5" thickBot="1" x14ac:dyDescent="0.3">
      <c r="A28" s="268">
        <f>calculs!N25</f>
        <v>1</v>
      </c>
      <c r="B28" s="269">
        <f>calculs!N25</f>
        <v>1</v>
      </c>
      <c r="C28" s="270">
        <f>calculs!P25</f>
        <v>1</v>
      </c>
      <c r="D28" s="269">
        <f>calculs!P25</f>
        <v>1</v>
      </c>
      <c r="E28" s="270">
        <f>calculs!R25</f>
        <v>1</v>
      </c>
      <c r="F28" s="269">
        <f>calculs!R25</f>
        <v>1</v>
      </c>
      <c r="G28" s="270">
        <f>calculs!T25</f>
        <v>0.5</v>
      </c>
      <c r="H28" s="271">
        <f>calculs!T25</f>
        <v>0.5</v>
      </c>
      <c r="I28" s="275" t="str">
        <f>calculs!W25</f>
        <v>J</v>
      </c>
      <c r="J28" s="481" t="str">
        <f>IF(calculs!V25=1,'Parametrage des phrases Pages 3'!D74,IF(calculs!V25=2,'Parametrage des phrases Pages 3'!D75,IF(calculs!V25=3,'Parametrage des phrases Pages 3'!D76,IF(calculs!V25=4,'Parametrage des phrases Pages 3'!D77," "))))</f>
        <v>L'organisation réactualise son plan d'amélioration continue</v>
      </c>
      <c r="K28" s="482"/>
      <c r="L28" s="482"/>
      <c r="M28" s="482"/>
      <c r="N28" s="482"/>
      <c r="O28" s="482"/>
      <c r="P28" s="482"/>
      <c r="Q28" s="482"/>
      <c r="R28" s="483"/>
    </row>
    <row r="29" spans="1:18" ht="8.25" customHeight="1" x14ac:dyDescent="0.25">
      <c r="A29" s="251"/>
      <c r="B29" s="241"/>
      <c r="C29" s="241"/>
      <c r="D29" s="241"/>
      <c r="E29" s="241"/>
      <c r="F29" s="241"/>
      <c r="G29" s="241"/>
      <c r="H29" s="241"/>
      <c r="I29" s="150"/>
      <c r="J29" s="264"/>
      <c r="K29" s="241"/>
      <c r="L29" s="241"/>
      <c r="M29" s="241"/>
      <c r="N29" s="241"/>
      <c r="O29" s="241"/>
      <c r="P29" s="241"/>
      <c r="Q29" s="241"/>
      <c r="R29" s="252"/>
    </row>
    <row r="30" spans="1:18" ht="15" customHeight="1" thickBot="1" x14ac:dyDescent="0.3">
      <c r="A30" s="251"/>
      <c r="B30" s="241"/>
      <c r="C30" s="241"/>
      <c r="D30" s="241"/>
      <c r="E30" s="241"/>
      <c r="F30" s="241"/>
      <c r="G30" s="241"/>
      <c r="H30" s="241"/>
      <c r="I30" s="150"/>
      <c r="J30" s="264"/>
      <c r="K30" s="241"/>
      <c r="L30" s="241"/>
      <c r="M30" s="241"/>
      <c r="N30" s="241"/>
      <c r="O30" s="241"/>
      <c r="P30" s="241"/>
      <c r="Q30" s="241"/>
      <c r="R30" s="252"/>
    </row>
    <row r="31" spans="1:18" ht="18" customHeight="1" x14ac:dyDescent="0.25">
      <c r="A31" s="501" t="s">
        <v>12</v>
      </c>
      <c r="B31" s="502"/>
      <c r="C31" s="503" t="s">
        <v>13</v>
      </c>
      <c r="D31" s="502"/>
      <c r="E31" s="503" t="s">
        <v>14</v>
      </c>
      <c r="F31" s="502"/>
      <c r="G31" s="503" t="s">
        <v>15</v>
      </c>
      <c r="H31" s="504"/>
      <c r="I31" s="505"/>
      <c r="J31" s="506"/>
      <c r="K31" s="506"/>
      <c r="L31" s="506"/>
      <c r="M31" s="506"/>
      <c r="N31" s="506"/>
      <c r="O31" s="506"/>
      <c r="P31" s="506"/>
      <c r="Q31" s="506"/>
      <c r="R31" s="507"/>
    </row>
    <row r="32" spans="1:18" ht="15.75" x14ac:dyDescent="0.25">
      <c r="A32" s="253">
        <f>calculs!N27</f>
        <v>1</v>
      </c>
      <c r="B32" s="254">
        <f>calculs!N27</f>
        <v>1</v>
      </c>
      <c r="C32" s="259">
        <f>calculs!P27</f>
        <v>1</v>
      </c>
      <c r="D32" s="254">
        <f>calculs!P27</f>
        <v>1</v>
      </c>
      <c r="E32" s="259">
        <f>calculs!R27</f>
        <v>0</v>
      </c>
      <c r="F32" s="254">
        <f>calculs!R27</f>
        <v>0</v>
      </c>
      <c r="G32" s="259">
        <f>calculs!T27</f>
        <v>0</v>
      </c>
      <c r="H32" s="254">
        <f>calculs!T27</f>
        <v>0</v>
      </c>
      <c r="I32" s="273" t="str">
        <f>calculs!W27</f>
        <v>K</v>
      </c>
      <c r="J32" s="508" t="str">
        <f>IF(calculs!V27=1,'Parametrage des phrases Pages 3'!D81,IF(calculs!V27=2,'Parametrage des phrases Pages 3'!D82,IF(calculs!V27=3,'Parametrage des phrases Pages 3'!D83,IF(calculs!V27=4,'Parametrage des phrases Pages 3'!D84," "))))</f>
        <v>L'organisme a développé les processus nécessaires à la réalisation du produit</v>
      </c>
      <c r="K32" s="509"/>
      <c r="L32" s="509"/>
      <c r="M32" s="509"/>
      <c r="N32" s="509"/>
      <c r="O32" s="509"/>
      <c r="P32" s="509"/>
      <c r="Q32" s="509"/>
      <c r="R32" s="510"/>
    </row>
    <row r="33" spans="1:19" ht="15.75" x14ac:dyDescent="0.25">
      <c r="A33" s="267">
        <f>calculs!N28</f>
        <v>1</v>
      </c>
      <c r="B33" s="255">
        <f>calculs!N28</f>
        <v>1</v>
      </c>
      <c r="C33" s="260">
        <f>calculs!P28</f>
        <v>1</v>
      </c>
      <c r="D33" s="255">
        <f>calculs!P28</f>
        <v>1</v>
      </c>
      <c r="E33" s="260">
        <f>calculs!R28</f>
        <v>1</v>
      </c>
      <c r="F33" s="255">
        <f>calculs!R28</f>
        <v>1</v>
      </c>
      <c r="G33" s="260">
        <f>calculs!T28</f>
        <v>0</v>
      </c>
      <c r="H33" s="255">
        <f>calculs!T28</f>
        <v>0</v>
      </c>
      <c r="I33" s="276" t="str">
        <f>calculs!W28</f>
        <v>J</v>
      </c>
      <c r="J33" s="484" t="str">
        <f>IF(calculs!V28=1,'Parametrage des phrases Pages 3'!D85,IF(calculs!V28=2,'Parametrage des phrases Pages 3'!D86,IF(calculs!V28=3,'Parametrage des phrases Pages 3'!D87,IF(calculs!V28=4,'Parametrage des phrases Pages 3'!D88," "))))</f>
        <v>les écarts entre les exigences du client et sa satisfaction sont mesurés</v>
      </c>
      <c r="K33" s="485"/>
      <c r="L33" s="485"/>
      <c r="M33" s="485"/>
      <c r="N33" s="485"/>
      <c r="O33" s="485"/>
      <c r="P33" s="485"/>
      <c r="Q33" s="485"/>
      <c r="R33" s="486"/>
    </row>
    <row r="34" spans="1:19" ht="15.75" x14ac:dyDescent="0.25">
      <c r="A34" s="267">
        <f>calculs!N29</f>
        <v>1</v>
      </c>
      <c r="B34" s="255">
        <f>calculs!N29</f>
        <v>1</v>
      </c>
      <c r="C34" s="260">
        <f>calculs!P29</f>
        <v>0.5</v>
      </c>
      <c r="D34" s="255">
        <f>calculs!P29</f>
        <v>0.5</v>
      </c>
      <c r="E34" s="260">
        <f>calculs!R29</f>
        <v>1</v>
      </c>
      <c r="F34" s="255">
        <f>calculs!R29</f>
        <v>1</v>
      </c>
      <c r="G34" s="260">
        <f>calculs!T29</f>
        <v>0</v>
      </c>
      <c r="H34" s="255">
        <f>calculs!T29</f>
        <v>0</v>
      </c>
      <c r="I34" s="276" t="str">
        <f>calculs!W29</f>
        <v>J</v>
      </c>
      <c r="J34" s="484" t="str">
        <f>IF(calculs!V29=1,'Parametrage des phrases Pages 3'!D89,IF(calculs!V29=2,'Parametrage des phrases Pages 3'!D90,IF(calculs!V29=3,'Parametrage des phrases Pages 3'!D91,IF(calculs!V29=4,'Parametrage des phrases Pages 3'!D92," "))))</f>
        <v>La conception et le développement du produit est vérifié (rapport de mesure…)</v>
      </c>
      <c r="K34" s="485"/>
      <c r="L34" s="485"/>
      <c r="M34" s="485"/>
      <c r="N34" s="485"/>
      <c r="O34" s="485"/>
      <c r="P34" s="485"/>
      <c r="Q34" s="485"/>
      <c r="R34" s="486"/>
    </row>
    <row r="35" spans="1:19" ht="15.75" x14ac:dyDescent="0.25">
      <c r="A35" s="267">
        <f>calculs!N30</f>
        <v>1</v>
      </c>
      <c r="B35" s="255">
        <f>calculs!N30</f>
        <v>1</v>
      </c>
      <c r="C35" s="260">
        <f>calculs!P30</f>
        <v>0.5</v>
      </c>
      <c r="D35" s="255">
        <f>calculs!P30</f>
        <v>0.5</v>
      </c>
      <c r="E35" s="260">
        <f>calculs!R30</f>
        <v>0.5</v>
      </c>
      <c r="F35" s="255">
        <f>calculs!R30</f>
        <v>0.5</v>
      </c>
      <c r="G35" s="260">
        <f>calculs!T30</f>
        <v>0</v>
      </c>
      <c r="H35" s="255">
        <f>calculs!T30</f>
        <v>0</v>
      </c>
      <c r="I35" s="276" t="str">
        <f>calculs!W30</f>
        <v>K</v>
      </c>
      <c r="J35" s="484" t="str">
        <f>IF(calculs!V30=1,'Parametrage des phrases Pages 3'!D93,IF(calculs!V30=2,'Parametrage des phrases Pages 3'!D94,IF(calculs!V30=3,'Parametrage des phrases Pages 3'!D95,IF(calculs!V30=4,'Parametrage des phrases Pages 3'!D96," "))))</f>
        <v>La conformité des produits achetés est verifiée</v>
      </c>
      <c r="K35" s="485"/>
      <c r="L35" s="485"/>
      <c r="M35" s="485"/>
      <c r="N35" s="485"/>
      <c r="O35" s="485"/>
      <c r="P35" s="485"/>
      <c r="Q35" s="485"/>
      <c r="R35" s="486"/>
    </row>
    <row r="36" spans="1:19" ht="15.75" x14ac:dyDescent="0.25">
      <c r="A36" s="267">
        <f>calculs!N31</f>
        <v>1</v>
      </c>
      <c r="B36" s="255">
        <f>calculs!N31</f>
        <v>1</v>
      </c>
      <c r="C36" s="260">
        <f>calculs!P31</f>
        <v>1</v>
      </c>
      <c r="D36" s="255">
        <f>calculs!P31</f>
        <v>1</v>
      </c>
      <c r="E36" s="260">
        <f>calculs!R31</f>
        <v>1</v>
      </c>
      <c r="F36" s="255">
        <f>calculs!R31</f>
        <v>1</v>
      </c>
      <c r="G36" s="260">
        <f>calculs!T31</f>
        <v>1</v>
      </c>
      <c r="H36" s="255">
        <f>calculs!T31</f>
        <v>1</v>
      </c>
      <c r="I36" s="277" t="str">
        <f>calculs!W31</f>
        <v>J</v>
      </c>
      <c r="J36" s="517" t="str">
        <f>IF(calculs!V31=1,'Parametrage des phrases Pages 3'!D97,IF(calculs!V31=2,'Parametrage des phrases Pages 3'!D98,IF(calculs!V31=3,'Parametrage des phrases Pages 3'!D99,IF(calculs!V31=4,'Parametrage des phrases Pages 3'!D100," "))))</f>
        <v>Les activités de production et de service sont régulièrement améliorées</v>
      </c>
      <c r="K36" s="518"/>
      <c r="L36" s="518"/>
      <c r="M36" s="518"/>
      <c r="N36" s="518"/>
      <c r="O36" s="518"/>
      <c r="P36" s="518"/>
      <c r="Q36" s="518"/>
      <c r="R36" s="519"/>
    </row>
    <row r="37" spans="1:19" ht="16.5" thickBot="1" x14ac:dyDescent="0.3">
      <c r="A37" s="268">
        <f>calculs!N32</f>
        <v>1</v>
      </c>
      <c r="B37" s="269">
        <f>calculs!N32</f>
        <v>1</v>
      </c>
      <c r="C37" s="270">
        <f>calculs!P32</f>
        <v>1</v>
      </c>
      <c r="D37" s="269">
        <f>calculs!P32</f>
        <v>1</v>
      </c>
      <c r="E37" s="270">
        <f>calculs!R32</f>
        <v>1</v>
      </c>
      <c r="F37" s="269">
        <f>calculs!R32</f>
        <v>1</v>
      </c>
      <c r="G37" s="270">
        <f>calculs!T32</f>
        <v>0</v>
      </c>
      <c r="H37" s="269">
        <f>calculs!T32</f>
        <v>0</v>
      </c>
      <c r="I37" s="274" t="str">
        <f>calculs!W32</f>
        <v>J</v>
      </c>
      <c r="J37" s="481" t="str">
        <f>IF(calculs!V32=1,'Parametrage des phrases Pages 3'!D101,IF(calculs!V32=2,'Parametrage des phrases Pages 3'!D102,IF(calculs!V32=3,'Parametrage des phrases Pages 3'!D103,IF(calculs!V32=4,'Parametrage des phrases Pages 3'!D104," "))))</f>
        <v>L'organisme analyse la validité des résultats de vérification et d'etalonnage</v>
      </c>
      <c r="K37" s="482"/>
      <c r="L37" s="482"/>
      <c r="M37" s="482"/>
      <c r="N37" s="482"/>
      <c r="O37" s="482"/>
      <c r="P37" s="482"/>
      <c r="Q37" s="482"/>
      <c r="R37" s="483"/>
    </row>
    <row r="38" spans="1:19" ht="16.5" customHeight="1" thickBot="1" x14ac:dyDescent="0.3">
      <c r="A38" s="251"/>
      <c r="B38" s="241"/>
      <c r="C38" s="241"/>
      <c r="D38" s="241"/>
      <c r="E38" s="241"/>
      <c r="F38" s="241"/>
      <c r="G38" s="241"/>
      <c r="H38" s="241"/>
      <c r="I38" s="150"/>
      <c r="J38" s="487"/>
      <c r="K38" s="511"/>
      <c r="L38" s="511"/>
      <c r="M38" s="511"/>
      <c r="N38" s="511"/>
      <c r="O38" s="511"/>
      <c r="P38" s="511"/>
      <c r="Q38" s="511"/>
      <c r="R38" s="512"/>
    </row>
    <row r="39" spans="1:19" ht="27.6" customHeight="1" x14ac:dyDescent="0.25">
      <c r="A39" s="467" t="s">
        <v>150</v>
      </c>
      <c r="B39" s="468"/>
      <c r="C39" s="468"/>
      <c r="D39" s="468"/>
      <c r="E39" s="468"/>
      <c r="F39" s="468"/>
      <c r="G39" s="468"/>
      <c r="H39" s="468"/>
      <c r="I39" s="468"/>
      <c r="J39" s="468"/>
      <c r="K39" s="468"/>
      <c r="L39" s="468"/>
      <c r="M39" s="468"/>
      <c r="N39" s="468"/>
      <c r="O39" s="468"/>
      <c r="P39" s="468"/>
      <c r="Q39" s="468"/>
      <c r="R39" s="469"/>
    </row>
    <row r="40" spans="1:19" s="343" customFormat="1" ht="25.5" customHeight="1" x14ac:dyDescent="0.2">
      <c r="A40" s="515" t="str">
        <f>calculs!A7</f>
        <v xml:space="preserve">     (1) - Responsabilité de la direction</v>
      </c>
      <c r="B40" s="516"/>
      <c r="C40" s="516"/>
      <c r="D40" s="516"/>
      <c r="E40" s="516"/>
      <c r="F40" s="516"/>
      <c r="G40" s="515" t="str">
        <f>calculs!A8</f>
        <v xml:space="preserve">     (2) - Système de management Qualité</v>
      </c>
      <c r="H40" s="516"/>
      <c r="I40" s="516"/>
      <c r="J40" s="516"/>
      <c r="K40" s="515" t="str">
        <f>calculs!A9</f>
        <v xml:space="preserve">     (3) - Management des Ressources</v>
      </c>
      <c r="L40" s="516"/>
      <c r="M40" s="520"/>
      <c r="N40" s="515" t="str">
        <f>calculs!A10</f>
        <v xml:space="preserve">     (4) - Mesures, analyse et amélioration</v>
      </c>
      <c r="O40" s="516"/>
      <c r="P40" s="516"/>
      <c r="Q40" s="515" t="str">
        <f>calculs!A11</f>
        <v xml:space="preserve">     (5) - Réalisation du produit</v>
      </c>
      <c r="R40" s="520"/>
      <c r="S40" s="342"/>
    </row>
    <row r="41" spans="1:19" x14ac:dyDescent="0.25">
      <c r="A41" s="257"/>
      <c r="B41" s="74"/>
      <c r="C41" s="74"/>
      <c r="D41" s="74"/>
      <c r="E41" s="74"/>
      <c r="F41" s="74"/>
      <c r="G41" s="290"/>
      <c r="H41" s="256"/>
      <c r="I41" s="256"/>
      <c r="J41" s="256"/>
      <c r="K41" s="257"/>
      <c r="L41" s="256"/>
      <c r="M41" s="256"/>
      <c r="N41" s="257"/>
      <c r="O41" s="256"/>
      <c r="P41" s="256"/>
      <c r="Q41" s="257"/>
      <c r="R41" s="295"/>
      <c r="S41" s="46"/>
    </row>
    <row r="42" spans="1:19" x14ac:dyDescent="0.25">
      <c r="A42" s="257"/>
      <c r="B42" s="74"/>
      <c r="C42" s="74"/>
      <c r="D42" s="74"/>
      <c r="E42" s="74"/>
      <c r="F42" s="74"/>
      <c r="G42" s="290"/>
      <c r="H42" s="256"/>
      <c r="I42" s="256"/>
      <c r="J42" s="256"/>
      <c r="K42" s="257"/>
      <c r="L42" s="256"/>
      <c r="M42" s="256"/>
      <c r="N42" s="257"/>
      <c r="O42" s="256"/>
      <c r="P42" s="256"/>
      <c r="Q42" s="257"/>
      <c r="R42" s="295"/>
      <c r="S42" s="46"/>
    </row>
    <row r="43" spans="1:19" x14ac:dyDescent="0.25">
      <c r="A43" s="257"/>
      <c r="B43" s="74"/>
      <c r="C43" s="74"/>
      <c r="D43" s="74"/>
      <c r="E43" s="74"/>
      <c r="F43" s="74"/>
      <c r="G43" s="290"/>
      <c r="H43" s="256"/>
      <c r="I43" s="256"/>
      <c r="J43" s="256"/>
      <c r="K43" s="257"/>
      <c r="L43" s="256"/>
      <c r="M43" s="256"/>
      <c r="N43" s="257"/>
      <c r="O43" s="256"/>
      <c r="P43" s="256"/>
      <c r="Q43" s="257"/>
      <c r="R43" s="295"/>
      <c r="S43" s="46"/>
    </row>
    <row r="44" spans="1:19" x14ac:dyDescent="0.25">
      <c r="A44" s="257"/>
      <c r="B44" s="74"/>
      <c r="C44" s="74"/>
      <c r="D44" s="74"/>
      <c r="E44" s="74"/>
      <c r="F44" s="74"/>
      <c r="G44" s="290"/>
      <c r="H44" s="256"/>
      <c r="I44" s="256"/>
      <c r="J44" s="256"/>
      <c r="K44" s="257"/>
      <c r="L44" s="256"/>
      <c r="M44" s="256"/>
      <c r="N44" s="257"/>
      <c r="O44" s="256"/>
      <c r="P44" s="256"/>
      <c r="Q44" s="257"/>
      <c r="R44" s="295"/>
      <c r="S44" s="46"/>
    </row>
    <row r="45" spans="1:19" x14ac:dyDescent="0.25">
      <c r="A45" s="257"/>
      <c r="B45" s="74"/>
      <c r="C45" s="74"/>
      <c r="D45" s="74"/>
      <c r="E45" s="74"/>
      <c r="F45" s="74"/>
      <c r="G45" s="290"/>
      <c r="H45" s="256"/>
      <c r="I45" s="256"/>
      <c r="J45" s="256"/>
      <c r="K45" s="257"/>
      <c r="L45" s="256"/>
      <c r="M45" s="256"/>
      <c r="N45" s="257"/>
      <c r="O45" s="256"/>
      <c r="P45" s="256"/>
      <c r="Q45" s="257"/>
      <c r="R45" s="295"/>
      <c r="S45" s="46"/>
    </row>
    <row r="46" spans="1:19" x14ac:dyDescent="0.25">
      <c r="A46" s="257"/>
      <c r="B46" s="74"/>
      <c r="C46" s="74"/>
      <c r="D46" s="74"/>
      <c r="E46" s="74"/>
      <c r="F46" s="74"/>
      <c r="G46" s="290"/>
      <c r="H46" s="256"/>
      <c r="I46" s="256"/>
      <c r="J46" s="256"/>
      <c r="K46" s="257"/>
      <c r="L46" s="256"/>
      <c r="M46" s="256"/>
      <c r="N46" s="257"/>
      <c r="O46" s="256"/>
      <c r="P46" s="256"/>
      <c r="Q46" s="257"/>
      <c r="R46" s="295"/>
      <c r="S46" s="46"/>
    </row>
    <row r="47" spans="1:19" x14ac:dyDescent="0.25">
      <c r="A47" s="257"/>
      <c r="B47" s="74"/>
      <c r="C47" s="74"/>
      <c r="D47" s="74"/>
      <c r="E47" s="74"/>
      <c r="F47" s="74"/>
      <c r="G47" s="290"/>
      <c r="H47" s="256"/>
      <c r="I47" s="256"/>
      <c r="J47" s="256"/>
      <c r="K47" s="291"/>
      <c r="L47" s="292"/>
      <c r="M47" s="256"/>
      <c r="N47" s="257"/>
      <c r="O47" s="256"/>
      <c r="P47" s="256"/>
      <c r="Q47" s="257"/>
      <c r="R47" s="295"/>
      <c r="S47" s="46"/>
    </row>
    <row r="48" spans="1:19" x14ac:dyDescent="0.25">
      <c r="A48" s="293" t="str">
        <f>CONCATENATE("P : ",TRUNC(calculs!N11,2))</f>
        <v>P : 25</v>
      </c>
      <c r="B48" s="282"/>
      <c r="C48" s="283"/>
      <c r="D48" s="284" t="str">
        <f>CONCATENATE("D : ",TRUNC(calculs!P11,2))</f>
        <v>D : 18,75</v>
      </c>
      <c r="E48" s="285"/>
      <c r="F48" s="289"/>
      <c r="G48" s="513" t="str">
        <f>CONCATENATE("P : ",TRUNC(calculs!N16,2))</f>
        <v>P : 25</v>
      </c>
      <c r="H48" s="524"/>
      <c r="I48" s="514"/>
      <c r="J48" s="284" t="str">
        <f>CONCATENATE("D : ",TRUNC(calculs!P16,2))</f>
        <v>D : 12,5</v>
      </c>
      <c r="K48" s="513" t="str">
        <f>CONCATENATE("P : ",TRUNC(calculs!N22,2))</f>
        <v>P : 25</v>
      </c>
      <c r="L48" s="514"/>
      <c r="M48" s="284" t="str">
        <f>CONCATENATE("D : ",TRUNC(calculs!P22,2))</f>
        <v>D : 17,5</v>
      </c>
      <c r="N48" s="513" t="str">
        <f>CONCATENATE("P : ",TRUNC(calculs!N26,2))</f>
        <v>P : 25</v>
      </c>
      <c r="O48" s="514"/>
      <c r="P48" s="284" t="str">
        <f>CONCATENATE("D : ",TRUNC(calculs!P26,2))</f>
        <v>D : 25</v>
      </c>
      <c r="Q48" s="293" t="str">
        <f>CONCATENATE("P : ",TRUNC(calculs!N33,2))</f>
        <v>P : 25</v>
      </c>
      <c r="R48" s="296" t="str">
        <f>CONCATENATE("D : ",TRUNC(calculs!P33,2))</f>
        <v>D : 20,83</v>
      </c>
    </row>
    <row r="49" spans="1:18" ht="15.75" thickBot="1" x14ac:dyDescent="0.3">
      <c r="A49" s="300" t="str">
        <f>CONCATENATE("A : ",TRUNC(calculs!T11,2))</f>
        <v>A : 0</v>
      </c>
      <c r="B49" s="301"/>
      <c r="C49" s="302"/>
      <c r="D49" s="297" t="str">
        <f>CONCATENATE("C : ",TRUNC(calculs!R11,2))</f>
        <v>C : 9,38</v>
      </c>
      <c r="E49" s="298"/>
      <c r="F49" s="299"/>
      <c r="G49" s="521" t="str">
        <f>CONCATENATE("A : ",TRUNC(calculs!T16,2))</f>
        <v>A : 0</v>
      </c>
      <c r="H49" s="523"/>
      <c r="I49" s="522"/>
      <c r="J49" s="337" t="str">
        <f>CONCATENATE("C : ",TRUNC(calculs!R16,2))</f>
        <v>C : 0</v>
      </c>
      <c r="K49" s="521" t="str">
        <f>CONCATENATE("A : ",TRUNC(calculs!T22,2))</f>
        <v>A : 5</v>
      </c>
      <c r="L49" s="522"/>
      <c r="M49" s="337" t="str">
        <f>CONCATENATE("C : ",TRUNC(calculs!R22,2))</f>
        <v>C : 10</v>
      </c>
      <c r="N49" s="521" t="str">
        <f>CONCATENATE("A : ",TRUNC(calculs!T26,2))</f>
        <v>A : 4,17</v>
      </c>
      <c r="O49" s="522"/>
      <c r="P49" s="337" t="str">
        <f>CONCATENATE("C : ",TRUNC(calculs!R26,2))</f>
        <v>C : 12,5</v>
      </c>
      <c r="Q49" s="338" t="str">
        <f>CONCATENATE("A : ",TRUNC(calculs!T33,2))</f>
        <v>A : 4,17</v>
      </c>
      <c r="R49" s="339" t="str">
        <f>CONCATENATE("C : ",TRUNC(calculs!R33,2))</f>
        <v>C : 18,75</v>
      </c>
    </row>
    <row r="50" spans="1:18" x14ac:dyDescent="0.25">
      <c r="D50" s="74"/>
      <c r="E50" s="74"/>
      <c r="F50" s="74"/>
      <c r="G50" s="74"/>
      <c r="H50" s="256"/>
      <c r="I50" s="256"/>
      <c r="J50" s="256"/>
      <c r="K50" s="256"/>
      <c r="L50" s="256"/>
      <c r="M50" s="256"/>
      <c r="N50" s="256"/>
      <c r="O50" s="256"/>
      <c r="P50" s="256"/>
      <c r="Q50" s="256"/>
      <c r="R50" s="256"/>
    </row>
    <row r="51" spans="1:18" x14ac:dyDescent="0.25">
      <c r="A51" s="256"/>
      <c r="B51" s="74"/>
      <c r="C51" s="256"/>
      <c r="D51" s="256"/>
      <c r="E51" s="256"/>
      <c r="F51" s="256"/>
      <c r="G51" s="256"/>
      <c r="H51" s="256"/>
      <c r="I51" s="46"/>
      <c r="P51"/>
      <c r="Q51"/>
    </row>
    <row r="52" spans="1:18" x14ac:dyDescent="0.25">
      <c r="A52" s="46"/>
      <c r="B52" s="46"/>
      <c r="C52" s="46"/>
      <c r="D52" s="46"/>
      <c r="E52" s="341"/>
      <c r="F52" s="46"/>
      <c r="G52" s="46"/>
      <c r="H52" s="46"/>
      <c r="I52" s="46"/>
      <c r="P52"/>
      <c r="Q52"/>
    </row>
    <row r="53" spans="1:18" x14ac:dyDescent="0.25">
      <c r="A53" s="46"/>
      <c r="B53" s="46"/>
      <c r="C53" s="46"/>
      <c r="D53" s="46"/>
      <c r="E53" s="46"/>
      <c r="F53" s="46"/>
      <c r="G53" s="46"/>
      <c r="H53" s="46"/>
      <c r="I53" s="46"/>
      <c r="P53"/>
      <c r="Q53"/>
    </row>
    <row r="54" spans="1:18" x14ac:dyDescent="0.25">
      <c r="A54" s="46"/>
      <c r="B54" s="46"/>
      <c r="C54" s="46"/>
      <c r="D54" s="46"/>
      <c r="E54" s="46"/>
      <c r="F54" s="46"/>
      <c r="G54" s="46"/>
      <c r="H54" s="46"/>
      <c r="I54" s="46"/>
      <c r="P54"/>
      <c r="Q54"/>
    </row>
    <row r="55" spans="1:18" s="46" customFormat="1" x14ac:dyDescent="0.25"/>
    <row r="56" spans="1:18" hidden="1" x14ac:dyDescent="0.25">
      <c r="P56"/>
      <c r="Q56"/>
    </row>
    <row r="57" spans="1:18" x14ac:dyDescent="0.25">
      <c r="P57"/>
      <c r="Q57"/>
    </row>
    <row r="58" spans="1:18" x14ac:dyDescent="0.25">
      <c r="P58"/>
      <c r="Q58"/>
    </row>
    <row r="59" spans="1:18" x14ac:dyDescent="0.25">
      <c r="P59"/>
      <c r="Q59"/>
    </row>
    <row r="60" spans="1:18" x14ac:dyDescent="0.25">
      <c r="P60"/>
      <c r="Q60"/>
    </row>
    <row r="61" spans="1:18" x14ac:dyDescent="0.25">
      <c r="P61"/>
      <c r="Q61"/>
    </row>
    <row r="62" spans="1:18" x14ac:dyDescent="0.25">
      <c r="P62"/>
      <c r="Q62"/>
    </row>
    <row r="63" spans="1:18" x14ac:dyDescent="0.25">
      <c r="P63"/>
      <c r="Q63"/>
    </row>
    <row r="64" spans="1:18" x14ac:dyDescent="0.25">
      <c r="P64"/>
      <c r="Q64"/>
    </row>
    <row r="65" spans="16:17" x14ac:dyDescent="0.25">
      <c r="P65"/>
      <c r="Q65"/>
    </row>
    <row r="66" spans="16:17" x14ac:dyDescent="0.25">
      <c r="P66"/>
      <c r="Q66"/>
    </row>
    <row r="67" spans="16:17" x14ac:dyDescent="0.25">
      <c r="P67"/>
      <c r="Q67"/>
    </row>
    <row r="68" spans="16:17" x14ac:dyDescent="0.25">
      <c r="P68"/>
      <c r="Q68"/>
    </row>
    <row r="69" spans="16:17" x14ac:dyDescent="0.25">
      <c r="P69"/>
      <c r="Q69"/>
    </row>
    <row r="70" spans="16:17" x14ac:dyDescent="0.25">
      <c r="P70"/>
      <c r="Q70"/>
    </row>
    <row r="71" spans="16:17" x14ac:dyDescent="0.25">
      <c r="P71"/>
      <c r="Q71"/>
    </row>
    <row r="72" spans="16:17" x14ac:dyDescent="0.25">
      <c r="P72"/>
      <c r="Q72"/>
    </row>
    <row r="73" spans="16:17" x14ac:dyDescent="0.25">
      <c r="P73"/>
      <c r="Q73"/>
    </row>
    <row r="74" spans="16:17" x14ac:dyDescent="0.25">
      <c r="P74"/>
      <c r="Q74"/>
    </row>
    <row r="75" spans="16:17" x14ac:dyDescent="0.25">
      <c r="P75"/>
      <c r="Q75"/>
    </row>
    <row r="76" spans="16:17" x14ac:dyDescent="0.25">
      <c r="P76"/>
      <c r="Q76"/>
    </row>
    <row r="77" spans="16:17" x14ac:dyDescent="0.25">
      <c r="P77"/>
      <c r="Q77"/>
    </row>
    <row r="78" spans="16:17" x14ac:dyDescent="0.25">
      <c r="P78"/>
      <c r="Q78"/>
    </row>
    <row r="79" spans="16:17" x14ac:dyDescent="0.25">
      <c r="P79"/>
      <c r="Q79"/>
    </row>
    <row r="80" spans="16:17" x14ac:dyDescent="0.25">
      <c r="P80"/>
      <c r="Q80"/>
    </row>
    <row r="81" spans="16:17" x14ac:dyDescent="0.25">
      <c r="P81"/>
      <c r="Q81"/>
    </row>
    <row r="82" spans="16:17" x14ac:dyDescent="0.25">
      <c r="P82"/>
      <c r="Q82"/>
    </row>
    <row r="83" spans="16:17" x14ac:dyDescent="0.25">
      <c r="P83"/>
      <c r="Q83"/>
    </row>
    <row r="84" spans="16:17" x14ac:dyDescent="0.25">
      <c r="P84"/>
      <c r="Q84"/>
    </row>
    <row r="85" spans="16:17" x14ac:dyDescent="0.25">
      <c r="P85"/>
      <c r="Q85"/>
    </row>
    <row r="86" spans="16:17" x14ac:dyDescent="0.25">
      <c r="P86"/>
      <c r="Q86"/>
    </row>
    <row r="87" spans="16:17" x14ac:dyDescent="0.25">
      <c r="P87"/>
      <c r="Q87"/>
    </row>
    <row r="88" spans="16:17" x14ac:dyDescent="0.25">
      <c r="P88"/>
      <c r="Q88"/>
    </row>
    <row r="89" spans="16:17" x14ac:dyDescent="0.25">
      <c r="P89"/>
      <c r="Q89"/>
    </row>
    <row r="90" spans="16:17" x14ac:dyDescent="0.25">
      <c r="P90"/>
      <c r="Q90"/>
    </row>
    <row r="91" spans="16:17" x14ac:dyDescent="0.25">
      <c r="P91"/>
      <c r="Q91"/>
    </row>
    <row r="92" spans="16:17" x14ac:dyDescent="0.25">
      <c r="P92"/>
      <c r="Q92"/>
    </row>
    <row r="93" spans="16:17" x14ac:dyDescent="0.25">
      <c r="P93"/>
      <c r="Q93"/>
    </row>
    <row r="94" spans="16:17" x14ac:dyDescent="0.25">
      <c r="P94"/>
      <c r="Q94"/>
    </row>
    <row r="95" spans="16:17" x14ac:dyDescent="0.25">
      <c r="P95"/>
      <c r="Q95"/>
    </row>
    <row r="96" spans="16:17" x14ac:dyDescent="0.25">
      <c r="P96"/>
      <c r="Q96"/>
    </row>
    <row r="97" spans="16:17" x14ac:dyDescent="0.25">
      <c r="P97"/>
      <c r="Q97"/>
    </row>
    <row r="98" spans="16:17" x14ac:dyDescent="0.25">
      <c r="P98"/>
      <c r="Q98"/>
    </row>
    <row r="99" spans="16:17" x14ac:dyDescent="0.25">
      <c r="P99"/>
      <c r="Q99"/>
    </row>
    <row r="100" spans="16:17" x14ac:dyDescent="0.25">
      <c r="P100"/>
      <c r="Q100"/>
    </row>
    <row r="101" spans="16:17" x14ac:dyDescent="0.25">
      <c r="P101"/>
      <c r="Q101"/>
    </row>
    <row r="102" spans="16:17" x14ac:dyDescent="0.25">
      <c r="P102"/>
      <c r="Q102"/>
    </row>
    <row r="103" spans="16:17" x14ac:dyDescent="0.25">
      <c r="P103"/>
      <c r="Q103"/>
    </row>
    <row r="104" spans="16:17" x14ac:dyDescent="0.25">
      <c r="P104"/>
      <c r="Q104"/>
    </row>
    <row r="105" spans="16:17" x14ac:dyDescent="0.25">
      <c r="P105"/>
      <c r="Q105"/>
    </row>
    <row r="106" spans="16:17" x14ac:dyDescent="0.25">
      <c r="P106"/>
      <c r="Q106"/>
    </row>
    <row r="107" spans="16:17" x14ac:dyDescent="0.25">
      <c r="P107"/>
      <c r="Q107"/>
    </row>
    <row r="108" spans="16:17" x14ac:dyDescent="0.25">
      <c r="P108"/>
      <c r="Q108"/>
    </row>
    <row r="109" spans="16:17" x14ac:dyDescent="0.25">
      <c r="P109"/>
      <c r="Q109"/>
    </row>
    <row r="110" spans="16:17" x14ac:dyDescent="0.25">
      <c r="P110"/>
      <c r="Q110"/>
    </row>
    <row r="111" spans="16:17" x14ac:dyDescent="0.25">
      <c r="P111"/>
      <c r="Q111"/>
    </row>
    <row r="112" spans="16:17" x14ac:dyDescent="0.25">
      <c r="P112"/>
      <c r="Q112"/>
    </row>
    <row r="113" spans="16:17" x14ac:dyDescent="0.25">
      <c r="P113"/>
      <c r="Q113"/>
    </row>
    <row r="114" spans="16:17" x14ac:dyDescent="0.25">
      <c r="P114"/>
      <c r="Q114"/>
    </row>
    <row r="115" spans="16:17" x14ac:dyDescent="0.25">
      <c r="P115"/>
      <c r="Q115"/>
    </row>
    <row r="116" spans="16:17" x14ac:dyDescent="0.25">
      <c r="P116"/>
      <c r="Q116"/>
    </row>
    <row r="117" spans="16:17" x14ac:dyDescent="0.25">
      <c r="P117"/>
      <c r="Q117"/>
    </row>
    <row r="118" spans="16:17" x14ac:dyDescent="0.25">
      <c r="P118"/>
      <c r="Q118"/>
    </row>
    <row r="119" spans="16:17" x14ac:dyDescent="0.25">
      <c r="P119"/>
      <c r="Q119"/>
    </row>
    <row r="120" spans="16:17" x14ac:dyDescent="0.25">
      <c r="P120"/>
      <c r="Q120"/>
    </row>
    <row r="121" spans="16:17" x14ac:dyDescent="0.25">
      <c r="P121"/>
      <c r="Q121"/>
    </row>
    <row r="122" spans="16:17" x14ac:dyDescent="0.25">
      <c r="P122"/>
      <c r="Q122"/>
    </row>
    <row r="123" spans="16:17" x14ac:dyDescent="0.25">
      <c r="P123"/>
      <c r="Q123"/>
    </row>
    <row r="124" spans="16:17" x14ac:dyDescent="0.25">
      <c r="P124"/>
      <c r="Q124"/>
    </row>
    <row r="125" spans="16:17" x14ac:dyDescent="0.25">
      <c r="P125"/>
      <c r="Q125"/>
    </row>
    <row r="126" spans="16:17" x14ac:dyDescent="0.25">
      <c r="P126"/>
      <c r="Q126"/>
    </row>
    <row r="127" spans="16:17" x14ac:dyDescent="0.25">
      <c r="P127"/>
      <c r="Q127"/>
    </row>
    <row r="128" spans="16:17" x14ac:dyDescent="0.25">
      <c r="P128"/>
      <c r="Q128"/>
    </row>
    <row r="129" spans="16:17" x14ac:dyDescent="0.25">
      <c r="P129"/>
      <c r="Q129"/>
    </row>
    <row r="130" spans="16:17" x14ac:dyDescent="0.25">
      <c r="P130"/>
      <c r="Q130"/>
    </row>
    <row r="131" spans="16:17" x14ac:dyDescent="0.25">
      <c r="P131"/>
      <c r="Q131"/>
    </row>
    <row r="132" spans="16:17" x14ac:dyDescent="0.25">
      <c r="P132"/>
      <c r="Q132"/>
    </row>
    <row r="133" spans="16:17" x14ac:dyDescent="0.25">
      <c r="P133"/>
      <c r="Q133"/>
    </row>
    <row r="134" spans="16:17" x14ac:dyDescent="0.25">
      <c r="P134"/>
      <c r="Q134"/>
    </row>
    <row r="135" spans="16:17" x14ac:dyDescent="0.25">
      <c r="P135"/>
      <c r="Q135"/>
    </row>
    <row r="136" spans="16:17" x14ac:dyDescent="0.25">
      <c r="P136"/>
      <c r="Q136"/>
    </row>
    <row r="137" spans="16:17" x14ac:dyDescent="0.25">
      <c r="P137"/>
      <c r="Q137"/>
    </row>
    <row r="138" spans="16:17" x14ac:dyDescent="0.25">
      <c r="P138"/>
      <c r="Q138"/>
    </row>
    <row r="139" spans="16:17" x14ac:dyDescent="0.25">
      <c r="P139"/>
      <c r="Q139"/>
    </row>
    <row r="140" spans="16:17" x14ac:dyDescent="0.25">
      <c r="P140"/>
      <c r="Q140"/>
    </row>
    <row r="141" spans="16:17" x14ac:dyDescent="0.25">
      <c r="P141"/>
      <c r="Q141"/>
    </row>
    <row r="142" spans="16:17" x14ac:dyDescent="0.25">
      <c r="P142"/>
      <c r="Q142"/>
    </row>
    <row r="143" spans="16:17" x14ac:dyDescent="0.25">
      <c r="P143"/>
      <c r="Q143"/>
    </row>
    <row r="144" spans="16:17" x14ac:dyDescent="0.25">
      <c r="P144"/>
      <c r="Q144"/>
    </row>
    <row r="145" spans="16:17" x14ac:dyDescent="0.25">
      <c r="P145"/>
      <c r="Q145"/>
    </row>
    <row r="146" spans="16:17" x14ac:dyDescent="0.25">
      <c r="P146"/>
      <c r="Q146"/>
    </row>
    <row r="147" spans="16:17" x14ac:dyDescent="0.25">
      <c r="P147"/>
      <c r="Q147"/>
    </row>
    <row r="148" spans="16:17" x14ac:dyDescent="0.25">
      <c r="P148"/>
      <c r="Q148"/>
    </row>
    <row r="149" spans="16:17" x14ac:dyDescent="0.25">
      <c r="P149"/>
      <c r="Q149"/>
    </row>
    <row r="150" spans="16:17" x14ac:dyDescent="0.25">
      <c r="P150"/>
      <c r="Q150"/>
    </row>
    <row r="151" spans="16:17" x14ac:dyDescent="0.25">
      <c r="P151"/>
      <c r="Q151"/>
    </row>
    <row r="152" spans="16:17" x14ac:dyDescent="0.25">
      <c r="P152"/>
      <c r="Q152"/>
    </row>
    <row r="153" spans="16:17" x14ac:dyDescent="0.25">
      <c r="P153"/>
      <c r="Q153"/>
    </row>
    <row r="154" spans="16:17" x14ac:dyDescent="0.25">
      <c r="P154"/>
      <c r="Q154"/>
    </row>
    <row r="155" spans="16:17" x14ac:dyDescent="0.25">
      <c r="P155"/>
      <c r="Q155"/>
    </row>
    <row r="156" spans="16:17" x14ac:dyDescent="0.25">
      <c r="P156"/>
      <c r="Q156"/>
    </row>
    <row r="157" spans="16:17" x14ac:dyDescent="0.25">
      <c r="P157"/>
      <c r="Q157"/>
    </row>
    <row r="158" spans="16:17" x14ac:dyDescent="0.25">
      <c r="P158"/>
      <c r="Q158"/>
    </row>
    <row r="159" spans="16:17" x14ac:dyDescent="0.25">
      <c r="P159"/>
      <c r="Q159"/>
    </row>
    <row r="160" spans="16:17" x14ac:dyDescent="0.25">
      <c r="P160"/>
      <c r="Q160"/>
    </row>
    <row r="161" spans="16:17" x14ac:dyDescent="0.25">
      <c r="P161"/>
      <c r="Q161"/>
    </row>
    <row r="162" spans="16:17" x14ac:dyDescent="0.25">
      <c r="P162"/>
      <c r="Q162"/>
    </row>
    <row r="163" spans="16:17" x14ac:dyDescent="0.25">
      <c r="P163"/>
      <c r="Q163"/>
    </row>
    <row r="164" spans="16:17" x14ac:dyDescent="0.25">
      <c r="P164"/>
      <c r="Q164"/>
    </row>
    <row r="165" spans="16:17" x14ac:dyDescent="0.25">
      <c r="P165"/>
      <c r="Q165"/>
    </row>
    <row r="166" spans="16:17" x14ac:dyDescent="0.25">
      <c r="P166"/>
      <c r="Q166"/>
    </row>
    <row r="167" spans="16:17" x14ac:dyDescent="0.25">
      <c r="P167"/>
      <c r="Q167"/>
    </row>
    <row r="168" spans="16:17" x14ac:dyDescent="0.25">
      <c r="P168"/>
      <c r="Q168"/>
    </row>
    <row r="169" spans="16:17" x14ac:dyDescent="0.25">
      <c r="P169"/>
      <c r="Q169"/>
    </row>
    <row r="170" spans="16:17" x14ac:dyDescent="0.25">
      <c r="P170"/>
      <c r="Q170"/>
    </row>
    <row r="171" spans="16:17" x14ac:dyDescent="0.25">
      <c r="P171"/>
      <c r="Q171"/>
    </row>
    <row r="172" spans="16:17" x14ac:dyDescent="0.25">
      <c r="P172"/>
      <c r="Q172"/>
    </row>
    <row r="173" spans="16:17" x14ac:dyDescent="0.25">
      <c r="P173"/>
      <c r="Q173"/>
    </row>
    <row r="174" spans="16:17" x14ac:dyDescent="0.25">
      <c r="P174"/>
      <c r="Q174"/>
    </row>
    <row r="175" spans="16:17" x14ac:dyDescent="0.25">
      <c r="P175"/>
      <c r="Q175"/>
    </row>
    <row r="176" spans="16:17" x14ac:dyDescent="0.25">
      <c r="P176"/>
      <c r="Q176"/>
    </row>
    <row r="177" spans="16:17" x14ac:dyDescent="0.25">
      <c r="P177"/>
      <c r="Q177"/>
    </row>
    <row r="178" spans="16:17" x14ac:dyDescent="0.25">
      <c r="P178"/>
      <c r="Q178"/>
    </row>
    <row r="179" spans="16:17" x14ac:dyDescent="0.25">
      <c r="P179"/>
      <c r="Q179"/>
    </row>
    <row r="180" spans="16:17" x14ac:dyDescent="0.25">
      <c r="P180"/>
      <c r="Q180"/>
    </row>
    <row r="181" spans="16:17" x14ac:dyDescent="0.25">
      <c r="P181"/>
      <c r="Q181"/>
    </row>
    <row r="182" spans="16:17" x14ac:dyDescent="0.25">
      <c r="P182"/>
      <c r="Q182"/>
    </row>
    <row r="183" spans="16:17" x14ac:dyDescent="0.25">
      <c r="P183"/>
      <c r="Q183"/>
    </row>
    <row r="184" spans="16:17" x14ac:dyDescent="0.25">
      <c r="P184"/>
      <c r="Q184"/>
    </row>
    <row r="185" spans="16:17" x14ac:dyDescent="0.25">
      <c r="P185"/>
      <c r="Q185"/>
    </row>
    <row r="186" spans="16:17" x14ac:dyDescent="0.25">
      <c r="P186"/>
      <c r="Q186"/>
    </row>
    <row r="187" spans="16:17" x14ac:dyDescent="0.25">
      <c r="P187"/>
      <c r="Q187"/>
    </row>
    <row r="188" spans="16:17" x14ac:dyDescent="0.25">
      <c r="P188"/>
      <c r="Q188"/>
    </row>
    <row r="189" spans="16:17" x14ac:dyDescent="0.25">
      <c r="P189"/>
      <c r="Q189"/>
    </row>
    <row r="190" spans="16:17" x14ac:dyDescent="0.25">
      <c r="P190"/>
      <c r="Q190"/>
    </row>
    <row r="191" spans="16:17" x14ac:dyDescent="0.25">
      <c r="P191"/>
      <c r="Q191"/>
    </row>
    <row r="192" spans="16:17" x14ac:dyDescent="0.25">
      <c r="P192"/>
      <c r="Q192"/>
    </row>
    <row r="193" spans="16:17" x14ac:dyDescent="0.25">
      <c r="P193"/>
      <c r="Q193"/>
    </row>
    <row r="194" spans="16:17" x14ac:dyDescent="0.25">
      <c r="P194"/>
      <c r="Q194"/>
    </row>
    <row r="195" spans="16:17" x14ac:dyDescent="0.25">
      <c r="P195"/>
      <c r="Q195"/>
    </row>
    <row r="196" spans="16:17" x14ac:dyDescent="0.25">
      <c r="P196"/>
      <c r="Q196"/>
    </row>
    <row r="197" spans="16:17" x14ac:dyDescent="0.25">
      <c r="P197"/>
      <c r="Q197"/>
    </row>
    <row r="198" spans="16:17" x14ac:dyDescent="0.25">
      <c r="P198"/>
      <c r="Q198"/>
    </row>
    <row r="199" spans="16:17" x14ac:dyDescent="0.25">
      <c r="P199"/>
      <c r="Q199"/>
    </row>
    <row r="200" spans="16:17" x14ac:dyDescent="0.25">
      <c r="P200"/>
      <c r="Q200"/>
    </row>
    <row r="201" spans="16:17" x14ac:dyDescent="0.25">
      <c r="P201"/>
      <c r="Q201"/>
    </row>
    <row r="202" spans="16:17" x14ac:dyDescent="0.25">
      <c r="P202"/>
      <c r="Q202"/>
    </row>
    <row r="203" spans="16:17" x14ac:dyDescent="0.25">
      <c r="P203"/>
      <c r="Q203"/>
    </row>
    <row r="204" spans="16:17" x14ac:dyDescent="0.25">
      <c r="P204"/>
      <c r="Q204"/>
    </row>
    <row r="205" spans="16:17" x14ac:dyDescent="0.25">
      <c r="P205"/>
      <c r="Q205"/>
    </row>
    <row r="206" spans="16:17" x14ac:dyDescent="0.25">
      <c r="P206"/>
      <c r="Q206"/>
    </row>
    <row r="207" spans="16:17" x14ac:dyDescent="0.25">
      <c r="P207"/>
      <c r="Q207"/>
    </row>
    <row r="208" spans="16:17" x14ac:dyDescent="0.25">
      <c r="P208"/>
      <c r="Q208"/>
    </row>
    <row r="209" spans="16:17" x14ac:dyDescent="0.25">
      <c r="P209"/>
      <c r="Q209"/>
    </row>
    <row r="210" spans="16:17" x14ac:dyDescent="0.25">
      <c r="P210"/>
      <c r="Q210"/>
    </row>
    <row r="211" spans="16:17" x14ac:dyDescent="0.25">
      <c r="P211"/>
      <c r="Q211"/>
    </row>
    <row r="212" spans="16:17" x14ac:dyDescent="0.25">
      <c r="P212"/>
      <c r="Q212"/>
    </row>
    <row r="213" spans="16:17" x14ac:dyDescent="0.25">
      <c r="P213"/>
      <c r="Q213"/>
    </row>
    <row r="214" spans="16:17" x14ac:dyDescent="0.25">
      <c r="P214"/>
      <c r="Q214"/>
    </row>
    <row r="215" spans="16:17" x14ac:dyDescent="0.25">
      <c r="P215"/>
      <c r="Q215"/>
    </row>
    <row r="216" spans="16:17" x14ac:dyDescent="0.25">
      <c r="P216"/>
      <c r="Q216"/>
    </row>
    <row r="217" spans="16:17" x14ac:dyDescent="0.25">
      <c r="P217"/>
      <c r="Q217"/>
    </row>
    <row r="218" spans="16:17" x14ac:dyDescent="0.25">
      <c r="P218"/>
      <c r="Q218"/>
    </row>
    <row r="219" spans="16:17" x14ac:dyDescent="0.25">
      <c r="P219"/>
      <c r="Q219"/>
    </row>
    <row r="220" spans="16:17" x14ac:dyDescent="0.25">
      <c r="P220"/>
      <c r="Q220"/>
    </row>
    <row r="221" spans="16:17" x14ac:dyDescent="0.25">
      <c r="P221"/>
      <c r="Q221"/>
    </row>
    <row r="222" spans="16:17" x14ac:dyDescent="0.25">
      <c r="P222"/>
      <c r="Q222"/>
    </row>
    <row r="223" spans="16:17" x14ac:dyDescent="0.25">
      <c r="P223"/>
      <c r="Q223"/>
    </row>
    <row r="224" spans="16:17" x14ac:dyDescent="0.25">
      <c r="P224"/>
      <c r="Q224"/>
    </row>
    <row r="225" spans="16:17" x14ac:dyDescent="0.25">
      <c r="P225"/>
      <c r="Q225"/>
    </row>
    <row r="226" spans="16:17" x14ac:dyDescent="0.25">
      <c r="P226"/>
      <c r="Q226"/>
    </row>
    <row r="227" spans="16:17" x14ac:dyDescent="0.25">
      <c r="P227"/>
      <c r="Q227"/>
    </row>
    <row r="228" spans="16:17" x14ac:dyDescent="0.25">
      <c r="P228"/>
      <c r="Q228"/>
    </row>
    <row r="229" spans="16:17" x14ac:dyDescent="0.25">
      <c r="P229"/>
      <c r="Q229"/>
    </row>
    <row r="230" spans="16:17" x14ac:dyDescent="0.25">
      <c r="P230"/>
      <c r="Q230"/>
    </row>
    <row r="231" spans="16:17" x14ac:dyDescent="0.25">
      <c r="P231"/>
      <c r="Q231"/>
    </row>
    <row r="232" spans="16:17" x14ac:dyDescent="0.25">
      <c r="P232"/>
      <c r="Q232"/>
    </row>
    <row r="233" spans="16:17" x14ac:dyDescent="0.25">
      <c r="P233"/>
      <c r="Q233"/>
    </row>
    <row r="234" spans="16:17" x14ac:dyDescent="0.25">
      <c r="P234"/>
      <c r="Q234"/>
    </row>
    <row r="235" spans="16:17" x14ac:dyDescent="0.25">
      <c r="P235"/>
      <c r="Q235"/>
    </row>
    <row r="236" spans="16:17" x14ac:dyDescent="0.25">
      <c r="P236"/>
      <c r="Q236"/>
    </row>
    <row r="237" spans="16:17" x14ac:dyDescent="0.25">
      <c r="P237"/>
      <c r="Q237"/>
    </row>
    <row r="238" spans="16:17" x14ac:dyDescent="0.25">
      <c r="P238"/>
      <c r="Q238"/>
    </row>
    <row r="239" spans="16:17" x14ac:dyDescent="0.25">
      <c r="P239"/>
      <c r="Q239"/>
    </row>
    <row r="240" spans="16:17" x14ac:dyDescent="0.25">
      <c r="P240"/>
      <c r="Q240"/>
    </row>
    <row r="241" spans="16:17" x14ac:dyDescent="0.25">
      <c r="P241"/>
      <c r="Q241"/>
    </row>
    <row r="242" spans="16:17" x14ac:dyDescent="0.25">
      <c r="P242"/>
      <c r="Q242"/>
    </row>
    <row r="243" spans="16:17" x14ac:dyDescent="0.25">
      <c r="P243"/>
      <c r="Q243"/>
    </row>
    <row r="244" spans="16:17" x14ac:dyDescent="0.25">
      <c r="P244"/>
      <c r="Q244"/>
    </row>
    <row r="245" spans="16:17" x14ac:dyDescent="0.25">
      <c r="P245"/>
      <c r="Q245"/>
    </row>
    <row r="246" spans="16:17" x14ac:dyDescent="0.25">
      <c r="P246"/>
      <c r="Q246"/>
    </row>
    <row r="247" spans="16:17" x14ac:dyDescent="0.25">
      <c r="P247"/>
      <c r="Q247"/>
    </row>
    <row r="248" spans="16:17" x14ac:dyDescent="0.25">
      <c r="P248"/>
      <c r="Q248"/>
    </row>
    <row r="249" spans="16:17" x14ac:dyDescent="0.25">
      <c r="P249"/>
      <c r="Q249"/>
    </row>
    <row r="250" spans="16:17" x14ac:dyDescent="0.25">
      <c r="P250"/>
      <c r="Q250"/>
    </row>
  </sheetData>
  <sheetProtection sheet="1" objects="1" scenarios="1" selectLockedCells="1"/>
  <customSheetViews>
    <customSheetView guid="{87DEDD21-1986-4FE6-83ED-3F024BCEE04C}" showPageBreaks="1" showRuler="0">
      <selection activeCell="D8" sqref="D8"/>
      <pageMargins left="0.19685039370078741" right="0.19685039370078741" top="0.19685039370078741" bottom="0.19685039370078741" header="0.51181102362204722" footer="0.51181102362204722"/>
      <pageSetup paperSize="9" orientation="portrait" r:id="rId1"/>
      <headerFooter alignWithMargins="0"/>
    </customSheetView>
  </customSheetViews>
  <mergeCells count="65">
    <mergeCell ref="N49:O49"/>
    <mergeCell ref="G49:I49"/>
    <mergeCell ref="J38:R38"/>
    <mergeCell ref="J34:R34"/>
    <mergeCell ref="A39:R39"/>
    <mergeCell ref="Q40:R40"/>
    <mergeCell ref="K48:L48"/>
    <mergeCell ref="K49:L49"/>
    <mergeCell ref="G48:I48"/>
    <mergeCell ref="J35:R35"/>
    <mergeCell ref="J20:R20"/>
    <mergeCell ref="J21:R21"/>
    <mergeCell ref="J32:R32"/>
    <mergeCell ref="A40:F40"/>
    <mergeCell ref="J26:R26"/>
    <mergeCell ref="J27:R27"/>
    <mergeCell ref="J28:R28"/>
    <mergeCell ref="I31:R31"/>
    <mergeCell ref="E25:F25"/>
    <mergeCell ref="G25:H25"/>
    <mergeCell ref="I25:R25"/>
    <mergeCell ref="K40:M40"/>
    <mergeCell ref="N40:P40"/>
    <mergeCell ref="J19:R19"/>
    <mergeCell ref="J22:R22"/>
    <mergeCell ref="N48:O48"/>
    <mergeCell ref="A17:B17"/>
    <mergeCell ref="C17:D17"/>
    <mergeCell ref="E17:F17"/>
    <mergeCell ref="A31:B31"/>
    <mergeCell ref="C31:D31"/>
    <mergeCell ref="A25:B25"/>
    <mergeCell ref="G40:J40"/>
    <mergeCell ref="J33:R33"/>
    <mergeCell ref="E31:F31"/>
    <mergeCell ref="G31:H31"/>
    <mergeCell ref="J36:R36"/>
    <mergeCell ref="J37:R37"/>
    <mergeCell ref="C25:D25"/>
    <mergeCell ref="J18:R18"/>
    <mergeCell ref="A16:R16"/>
    <mergeCell ref="J13:R13"/>
    <mergeCell ref="E10:F10"/>
    <mergeCell ref="G17:H17"/>
    <mergeCell ref="G10:H10"/>
    <mergeCell ref="J11:R11"/>
    <mergeCell ref="A10:B10"/>
    <mergeCell ref="C10:D10"/>
    <mergeCell ref="I17:R17"/>
    <mergeCell ref="J15:R15"/>
    <mergeCell ref="A1:R1"/>
    <mergeCell ref="A2:R2"/>
    <mergeCell ref="J4:R4"/>
    <mergeCell ref="J5:R5"/>
    <mergeCell ref="A3:B3"/>
    <mergeCell ref="C3:D3"/>
    <mergeCell ref="E3:F3"/>
    <mergeCell ref="G3:H3"/>
    <mergeCell ref="I3:R3"/>
    <mergeCell ref="J6:R6"/>
    <mergeCell ref="J14:R14"/>
    <mergeCell ref="J12:R12"/>
    <mergeCell ref="J9:R9"/>
    <mergeCell ref="J7:R7"/>
    <mergeCell ref="I10:R10"/>
  </mergeCells>
  <phoneticPr fontId="0" type="noConversion"/>
  <conditionalFormatting sqref="I32:I38 I11:I15 I18:I24 I26:I30 I4:I9">
    <cfRule type="cellIs" dxfId="10" priority="1" stopIfTrue="1" operator="equal">
      <formula>"L"</formula>
    </cfRule>
    <cfRule type="cellIs" dxfId="9" priority="2" stopIfTrue="1" operator="equal">
      <formula>"J"</formula>
    </cfRule>
  </conditionalFormatting>
  <conditionalFormatting sqref="A15:H15">
    <cfRule type="cellIs" dxfId="8" priority="5" stopIfTrue="1" operator="equal">
      <formula>1</formula>
    </cfRule>
  </conditionalFormatting>
  <conditionalFormatting sqref="D4:D9 F4:F9 B4:B9 H4:H9 D11:D14 F11:F14 B11:B14 H11:H14 D18:D22 F18:F22 B18:B22 H18:H22 D26:D28 F26:F28 B26:B28 H26:H28 D32:D37 F32:F37 B32:B37 H32:H37">
    <cfRule type="cellIs" dxfId="7" priority="6" stopIfTrue="1" operator="between">
      <formula>0.51</formula>
      <formula>1</formula>
    </cfRule>
  </conditionalFormatting>
  <conditionalFormatting sqref="C4:C9 G4:G9 A4:A9 E4:E9 C11:C14 G11:G14 A11:A14 E11:E14 C18:C22 G18:G22 A18:A22 E18:E22 C26:C28 G26:G28 A26:A28 E26:E28 C32:C37 G32:G37 A32:A37 E32:E37">
    <cfRule type="cellIs" dxfId="6" priority="7" stopIfTrue="1" operator="greaterThan">
      <formula>0.1</formula>
    </cfRule>
  </conditionalFormatting>
  <pageMargins left="0.19685039370078741" right="0.19685039370078741" top="0.39370078740157483" bottom="0.39370078740157483" header="0.19685039370078741" footer="0.19685039370078741"/>
  <pageSetup paperSize="9" orientation="portrait" r:id="rId2"/>
  <headerFooter alignWithMargins="0">
    <oddFooter>&amp;LVersion 2.0&amp;C3/4&amp;R&amp;D</oddFooter>
  </headerFooter>
  <customProperties>
    <customPr name="DVSECTIONID" r:id="rId3"/>
  </customProperties>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5"/>
  <dimension ref="A1:I52"/>
  <sheetViews>
    <sheetView showGridLines="0" tabSelected="1" workbookViewId="0">
      <selection activeCell="C15" sqref="C15:H19"/>
    </sheetView>
    <sheetView workbookViewId="1">
      <selection activeCell="B7" sqref="B7:H7"/>
    </sheetView>
  </sheetViews>
  <sheetFormatPr baseColWidth="10" defaultRowHeight="15" x14ac:dyDescent="0.25"/>
  <cols>
    <col min="1" max="1" width="2.42578125" customWidth="1"/>
    <col min="2" max="2" width="10.42578125" customWidth="1"/>
    <col min="3" max="4" width="9.140625" customWidth="1"/>
    <col min="5" max="5" width="21.42578125" customWidth="1"/>
    <col min="6" max="6" width="6.5703125" customWidth="1"/>
    <col min="7" max="7" width="9.85546875" customWidth="1"/>
    <col min="8" max="8" width="16.42578125" customWidth="1"/>
    <col min="9" max="9" width="1.85546875" style="46" customWidth="1"/>
  </cols>
  <sheetData>
    <row r="1" spans="1:9" ht="19.5" customHeight="1" x14ac:dyDescent="0.25">
      <c r="A1" s="42"/>
      <c r="B1" s="43"/>
      <c r="C1" s="43"/>
      <c r="D1" s="43"/>
      <c r="E1" s="43"/>
      <c r="F1" s="43"/>
      <c r="G1" s="43"/>
      <c r="H1" s="43"/>
      <c r="I1" s="44"/>
    </row>
    <row r="2" spans="1:9" ht="18" customHeight="1" x14ac:dyDescent="0.25">
      <c r="A2" s="45"/>
      <c r="B2" s="46"/>
      <c r="C2" s="525" t="str">
        <f>'Page 1'!C1</f>
        <v xml:space="preserve">        Restitution DIAM'Q</v>
      </c>
      <c r="D2" s="525"/>
      <c r="E2" s="525"/>
      <c r="F2" s="525"/>
      <c r="G2" s="525"/>
      <c r="H2" s="186"/>
      <c r="I2" s="47"/>
    </row>
    <row r="3" spans="1:9" ht="14.25" customHeight="1" x14ac:dyDescent="0.25">
      <c r="A3" s="45"/>
      <c r="B3" s="46"/>
      <c r="C3" s="526" t="str">
        <f>'Page 1'!C3</f>
        <v xml:space="preserve">                   - DIAgnostic du Management de la Qualité</v>
      </c>
      <c r="D3" s="527"/>
      <c r="E3" s="527"/>
      <c r="F3" s="527"/>
      <c r="G3" s="527"/>
      <c r="H3" s="527"/>
      <c r="I3" s="47"/>
    </row>
    <row r="4" spans="1:9" x14ac:dyDescent="0.25">
      <c r="A4" s="51"/>
      <c r="B4" s="52"/>
      <c r="C4" s="52"/>
      <c r="D4" s="52"/>
      <c r="E4" s="52"/>
      <c r="F4" s="52"/>
      <c r="G4" s="52"/>
      <c r="H4" s="240" t="str">
        <f>'Page 1'!I4</f>
        <v>Version 2.0</v>
      </c>
      <c r="I4" s="53"/>
    </row>
    <row r="5" spans="1:9" ht="9.6" customHeight="1" x14ac:dyDescent="0.25">
      <c r="A5" s="244"/>
      <c r="B5" s="46"/>
      <c r="C5" s="46"/>
      <c r="D5" s="46"/>
      <c r="E5" s="46"/>
      <c r="F5" s="46"/>
      <c r="G5" s="46"/>
      <c r="H5" s="46"/>
      <c r="I5" s="245"/>
    </row>
    <row r="6" spans="1:9" ht="28.5" customHeight="1" x14ac:dyDescent="0.25">
      <c r="A6" s="45"/>
      <c r="B6" s="528" t="s">
        <v>63</v>
      </c>
      <c r="C6" s="529"/>
      <c r="D6" s="529"/>
      <c r="E6" s="529"/>
      <c r="F6" s="529"/>
      <c r="G6" s="529"/>
      <c r="H6" s="530"/>
      <c r="I6" s="47"/>
    </row>
    <row r="7" spans="1:9" s="84" customFormat="1" ht="72.75" customHeight="1" x14ac:dyDescent="0.25">
      <c r="A7" s="246"/>
      <c r="B7" s="531" t="s">
        <v>138</v>
      </c>
      <c r="C7" s="532"/>
      <c r="D7" s="532"/>
      <c r="E7" s="532"/>
      <c r="F7" s="532"/>
      <c r="G7" s="532"/>
      <c r="H7" s="533"/>
      <c r="I7" s="247"/>
    </row>
    <row r="8" spans="1:9" s="84" customFormat="1" ht="20.25" customHeight="1" x14ac:dyDescent="0.25">
      <c r="A8" s="246"/>
      <c r="B8" s="82"/>
      <c r="C8" s="82"/>
      <c r="D8" s="82"/>
      <c r="E8" s="82"/>
      <c r="F8" s="82"/>
      <c r="G8" s="82"/>
      <c r="H8" s="82"/>
      <c r="I8" s="247"/>
    </row>
    <row r="9" spans="1:9" ht="18" customHeight="1" x14ac:dyDescent="0.25">
      <c r="A9" s="45"/>
      <c r="B9" s="163"/>
      <c r="C9" s="164"/>
      <c r="D9" s="164"/>
      <c r="E9" s="164"/>
      <c r="F9" s="164"/>
      <c r="G9" s="164"/>
      <c r="H9" s="165"/>
      <c r="I9" s="247"/>
    </row>
    <row r="10" spans="1:9" ht="12.75" customHeight="1" x14ac:dyDescent="0.25">
      <c r="A10" s="45"/>
      <c r="B10" s="85"/>
      <c r="C10" s="534"/>
      <c r="D10" s="535"/>
      <c r="E10" s="535"/>
      <c r="F10" s="535"/>
      <c r="G10" s="535"/>
      <c r="H10" s="536"/>
      <c r="I10" s="247"/>
    </row>
    <row r="11" spans="1:9" ht="12.75" customHeight="1" x14ac:dyDescent="0.25">
      <c r="A11" s="45"/>
      <c r="B11" s="85"/>
      <c r="C11" s="537"/>
      <c r="D11" s="538"/>
      <c r="E11" s="538"/>
      <c r="F11" s="538"/>
      <c r="G11" s="538"/>
      <c r="H11" s="539"/>
      <c r="I11" s="247"/>
    </row>
    <row r="12" spans="1:9" ht="12.75" customHeight="1" x14ac:dyDescent="0.25">
      <c r="A12" s="45"/>
      <c r="B12" s="85"/>
      <c r="C12" s="537"/>
      <c r="D12" s="538"/>
      <c r="E12" s="538"/>
      <c r="F12" s="538"/>
      <c r="G12" s="538"/>
      <c r="H12" s="539"/>
      <c r="I12" s="247"/>
    </row>
    <row r="13" spans="1:9" ht="12.75" customHeight="1" x14ac:dyDescent="0.25">
      <c r="A13" s="45"/>
      <c r="B13" s="85"/>
      <c r="C13" s="537"/>
      <c r="D13" s="538"/>
      <c r="E13" s="538"/>
      <c r="F13" s="538"/>
      <c r="G13" s="538"/>
      <c r="H13" s="539"/>
      <c r="I13" s="247"/>
    </row>
    <row r="14" spans="1:9" ht="12.75" customHeight="1" x14ac:dyDescent="0.25">
      <c r="A14" s="45"/>
      <c r="B14" s="248"/>
      <c r="C14" s="540"/>
      <c r="D14" s="541"/>
      <c r="E14" s="541"/>
      <c r="F14" s="541"/>
      <c r="G14" s="541"/>
      <c r="H14" s="542"/>
      <c r="I14" s="247"/>
    </row>
    <row r="15" spans="1:9" ht="12.75" customHeight="1" x14ac:dyDescent="0.25">
      <c r="A15" s="45"/>
      <c r="B15" s="85"/>
      <c r="C15" s="534"/>
      <c r="D15" s="535"/>
      <c r="E15" s="535"/>
      <c r="F15" s="535"/>
      <c r="G15" s="535"/>
      <c r="H15" s="536"/>
      <c r="I15" s="247"/>
    </row>
    <row r="16" spans="1:9" ht="12.75" customHeight="1" x14ac:dyDescent="0.25">
      <c r="A16" s="45"/>
      <c r="B16" s="85"/>
      <c r="C16" s="537"/>
      <c r="D16" s="538"/>
      <c r="E16" s="538"/>
      <c r="F16" s="538"/>
      <c r="G16" s="538"/>
      <c r="H16" s="539"/>
      <c r="I16" s="247"/>
    </row>
    <row r="17" spans="1:9" ht="12.75" customHeight="1" x14ac:dyDescent="0.25">
      <c r="A17" s="45"/>
      <c r="B17" s="85"/>
      <c r="C17" s="537"/>
      <c r="D17" s="538"/>
      <c r="E17" s="538"/>
      <c r="F17" s="538"/>
      <c r="G17" s="538"/>
      <c r="H17" s="539"/>
      <c r="I17" s="247"/>
    </row>
    <row r="18" spans="1:9" ht="12.75" customHeight="1" x14ac:dyDescent="0.25">
      <c r="A18" s="45"/>
      <c r="B18" s="85"/>
      <c r="C18" s="537"/>
      <c r="D18" s="538"/>
      <c r="E18" s="538"/>
      <c r="F18" s="538"/>
      <c r="G18" s="538"/>
      <c r="H18" s="539"/>
      <c r="I18" s="247"/>
    </row>
    <row r="19" spans="1:9" ht="12.75" customHeight="1" x14ac:dyDescent="0.25">
      <c r="A19" s="45"/>
      <c r="B19" s="248"/>
      <c r="C19" s="540"/>
      <c r="D19" s="541"/>
      <c r="E19" s="541"/>
      <c r="F19" s="541"/>
      <c r="G19" s="541"/>
      <c r="H19" s="542"/>
      <c r="I19" s="247"/>
    </row>
    <row r="20" spans="1:9" ht="12.75" customHeight="1" x14ac:dyDescent="0.25">
      <c r="A20" s="45"/>
      <c r="B20" s="85"/>
      <c r="C20" s="534"/>
      <c r="D20" s="535"/>
      <c r="E20" s="535"/>
      <c r="F20" s="535"/>
      <c r="G20" s="535"/>
      <c r="H20" s="536"/>
      <c r="I20" s="247"/>
    </row>
    <row r="21" spans="1:9" ht="12.75" customHeight="1" x14ac:dyDescent="0.25">
      <c r="A21" s="45"/>
      <c r="B21" s="85"/>
      <c r="C21" s="537"/>
      <c r="D21" s="538"/>
      <c r="E21" s="538"/>
      <c r="F21" s="538"/>
      <c r="G21" s="538"/>
      <c r="H21" s="539"/>
      <c r="I21" s="247"/>
    </row>
    <row r="22" spans="1:9" ht="12.75" customHeight="1" x14ac:dyDescent="0.25">
      <c r="A22" s="45"/>
      <c r="B22" s="85"/>
      <c r="C22" s="537"/>
      <c r="D22" s="538"/>
      <c r="E22" s="538"/>
      <c r="F22" s="538"/>
      <c r="G22" s="538"/>
      <c r="H22" s="539"/>
      <c r="I22" s="247"/>
    </row>
    <row r="23" spans="1:9" ht="12.75" customHeight="1" x14ac:dyDescent="0.25">
      <c r="A23" s="45"/>
      <c r="B23" s="85"/>
      <c r="C23" s="537"/>
      <c r="D23" s="538"/>
      <c r="E23" s="538"/>
      <c r="F23" s="538"/>
      <c r="G23" s="538"/>
      <c r="H23" s="539"/>
      <c r="I23" s="247"/>
    </row>
    <row r="24" spans="1:9" ht="12.75" customHeight="1" x14ac:dyDescent="0.25">
      <c r="A24" s="45"/>
      <c r="B24" s="86"/>
      <c r="C24" s="540"/>
      <c r="D24" s="541"/>
      <c r="E24" s="541"/>
      <c r="F24" s="541"/>
      <c r="G24" s="541"/>
      <c r="H24" s="542"/>
      <c r="I24" s="247"/>
    </row>
    <row r="25" spans="1:9" s="84" customFormat="1" ht="20.25" customHeight="1" x14ac:dyDescent="0.25">
      <c r="A25" s="246"/>
      <c r="B25" s="82"/>
      <c r="C25" s="82"/>
      <c r="D25" s="82"/>
      <c r="E25" s="82"/>
      <c r="F25" s="82"/>
      <c r="G25" s="82"/>
      <c r="H25" s="82"/>
      <c r="I25" s="247"/>
    </row>
    <row r="26" spans="1:9" ht="18" customHeight="1" x14ac:dyDescent="0.25">
      <c r="A26" s="45"/>
      <c r="B26" s="163"/>
      <c r="C26" s="164"/>
      <c r="D26" s="164"/>
      <c r="E26" s="164"/>
      <c r="F26" s="164"/>
      <c r="G26" s="164"/>
      <c r="H26" s="165"/>
      <c r="I26" s="247"/>
    </row>
    <row r="27" spans="1:9" ht="12.75" customHeight="1" x14ac:dyDescent="0.25">
      <c r="A27" s="45"/>
      <c r="B27" s="85"/>
      <c r="C27" s="534"/>
      <c r="D27" s="535"/>
      <c r="E27" s="535"/>
      <c r="F27" s="535"/>
      <c r="G27" s="535"/>
      <c r="H27" s="536"/>
      <c r="I27" s="247"/>
    </row>
    <row r="28" spans="1:9" ht="12.75" customHeight="1" x14ac:dyDescent="0.25">
      <c r="A28" s="45"/>
      <c r="B28" s="85"/>
      <c r="C28" s="537"/>
      <c r="D28" s="538"/>
      <c r="E28" s="538"/>
      <c r="F28" s="538"/>
      <c r="G28" s="538"/>
      <c r="H28" s="539"/>
      <c r="I28" s="247"/>
    </row>
    <row r="29" spans="1:9" ht="12.75" customHeight="1" x14ac:dyDescent="0.25">
      <c r="A29" s="45"/>
      <c r="B29" s="85"/>
      <c r="C29" s="537"/>
      <c r="D29" s="538"/>
      <c r="E29" s="538"/>
      <c r="F29" s="538"/>
      <c r="G29" s="538"/>
      <c r="H29" s="539"/>
      <c r="I29" s="247"/>
    </row>
    <row r="30" spans="1:9" ht="12.75" customHeight="1" x14ac:dyDescent="0.25">
      <c r="A30" s="45"/>
      <c r="B30" s="85"/>
      <c r="C30" s="537"/>
      <c r="D30" s="538"/>
      <c r="E30" s="538"/>
      <c r="F30" s="538"/>
      <c r="G30" s="538"/>
      <c r="H30" s="539"/>
      <c r="I30" s="247"/>
    </row>
    <row r="31" spans="1:9" ht="12.75" customHeight="1" x14ac:dyDescent="0.25">
      <c r="A31" s="45"/>
      <c r="B31" s="86"/>
      <c r="C31" s="540"/>
      <c r="D31" s="541"/>
      <c r="E31" s="541"/>
      <c r="F31" s="541"/>
      <c r="G31" s="541"/>
      <c r="H31" s="542"/>
      <c r="I31" s="247"/>
    </row>
    <row r="32" spans="1:9" ht="12.75" customHeight="1" x14ac:dyDescent="0.25">
      <c r="A32" s="45"/>
      <c r="B32" s="85"/>
      <c r="C32" s="534"/>
      <c r="D32" s="535"/>
      <c r="E32" s="535"/>
      <c r="F32" s="535"/>
      <c r="G32" s="535"/>
      <c r="H32" s="536"/>
      <c r="I32" s="247"/>
    </row>
    <row r="33" spans="1:9" ht="12.75" customHeight="1" x14ac:dyDescent="0.25">
      <c r="A33" s="45"/>
      <c r="B33" s="85"/>
      <c r="C33" s="537"/>
      <c r="D33" s="538"/>
      <c r="E33" s="538"/>
      <c r="F33" s="538"/>
      <c r="G33" s="538"/>
      <c r="H33" s="539"/>
      <c r="I33" s="247"/>
    </row>
    <row r="34" spans="1:9" ht="12.75" customHeight="1" x14ac:dyDescent="0.25">
      <c r="A34" s="45"/>
      <c r="B34" s="85"/>
      <c r="C34" s="537"/>
      <c r="D34" s="538"/>
      <c r="E34" s="538"/>
      <c r="F34" s="538"/>
      <c r="G34" s="538"/>
      <c r="H34" s="539"/>
      <c r="I34" s="247"/>
    </row>
    <row r="35" spans="1:9" ht="12.75" customHeight="1" x14ac:dyDescent="0.25">
      <c r="A35" s="45"/>
      <c r="B35" s="86"/>
      <c r="C35" s="537"/>
      <c r="D35" s="538"/>
      <c r="E35" s="538"/>
      <c r="F35" s="538"/>
      <c r="G35" s="538"/>
      <c r="H35" s="539"/>
      <c r="I35" s="247"/>
    </row>
    <row r="36" spans="1:9" ht="12.75" customHeight="1" x14ac:dyDescent="0.25">
      <c r="A36" s="45"/>
      <c r="B36" s="86"/>
      <c r="C36" s="540"/>
      <c r="D36" s="541"/>
      <c r="E36" s="541"/>
      <c r="F36" s="541"/>
      <c r="G36" s="541"/>
      <c r="H36" s="542"/>
      <c r="I36" s="247"/>
    </row>
    <row r="37" spans="1:9" ht="12.75" customHeight="1" x14ac:dyDescent="0.25">
      <c r="A37" s="45"/>
      <c r="B37" s="85"/>
      <c r="C37" s="534"/>
      <c r="D37" s="535"/>
      <c r="E37" s="535"/>
      <c r="F37" s="535"/>
      <c r="G37" s="535"/>
      <c r="H37" s="536"/>
      <c r="I37" s="247"/>
    </row>
    <row r="38" spans="1:9" ht="12.75" customHeight="1" x14ac:dyDescent="0.25">
      <c r="A38" s="45"/>
      <c r="B38" s="85"/>
      <c r="C38" s="537"/>
      <c r="D38" s="538"/>
      <c r="E38" s="538"/>
      <c r="F38" s="538"/>
      <c r="G38" s="538"/>
      <c r="H38" s="539"/>
      <c r="I38" s="247"/>
    </row>
    <row r="39" spans="1:9" ht="12.75" customHeight="1" x14ac:dyDescent="0.25">
      <c r="A39" s="45"/>
      <c r="B39" s="85"/>
      <c r="C39" s="537"/>
      <c r="D39" s="538"/>
      <c r="E39" s="538"/>
      <c r="F39" s="538"/>
      <c r="G39" s="538"/>
      <c r="H39" s="539"/>
      <c r="I39" s="247"/>
    </row>
    <row r="40" spans="1:9" ht="12.75" customHeight="1" x14ac:dyDescent="0.25">
      <c r="A40" s="45"/>
      <c r="B40" s="85"/>
      <c r="C40" s="537"/>
      <c r="D40" s="538"/>
      <c r="E40" s="538"/>
      <c r="F40" s="538"/>
      <c r="G40" s="538"/>
      <c r="H40" s="539"/>
      <c r="I40" s="247"/>
    </row>
    <row r="41" spans="1:9" ht="12.75" customHeight="1" x14ac:dyDescent="0.25">
      <c r="A41" s="45"/>
      <c r="B41" s="86"/>
      <c r="C41" s="540"/>
      <c r="D41" s="541"/>
      <c r="E41" s="541"/>
      <c r="F41" s="541"/>
      <c r="G41" s="541"/>
      <c r="H41" s="542"/>
      <c r="I41" s="247"/>
    </row>
    <row r="42" spans="1:9" ht="14.25" customHeight="1" x14ac:dyDescent="0.25">
      <c r="A42" s="45"/>
      <c r="B42" s="82"/>
      <c r="C42" s="82"/>
      <c r="D42" s="82"/>
      <c r="E42" s="82"/>
      <c r="F42" s="82"/>
      <c r="G42" s="82"/>
      <c r="H42" s="82"/>
      <c r="I42" s="247"/>
    </row>
    <row r="43" spans="1:9" ht="23.25" customHeight="1" x14ac:dyDescent="0.25">
      <c r="A43" s="45"/>
      <c r="B43" s="528" t="s">
        <v>243</v>
      </c>
      <c r="C43" s="529"/>
      <c r="D43" s="529"/>
      <c r="E43" s="529"/>
      <c r="F43" s="529"/>
      <c r="G43" s="529"/>
      <c r="H43" s="530"/>
      <c r="I43" s="47"/>
    </row>
    <row r="44" spans="1:9" ht="12.75" customHeight="1" x14ac:dyDescent="0.25">
      <c r="A44" s="45"/>
      <c r="B44" s="249"/>
      <c r="C44" s="534"/>
      <c r="D44" s="535"/>
      <c r="E44" s="535"/>
      <c r="F44" s="535"/>
      <c r="G44" s="535"/>
      <c r="H44" s="536"/>
      <c r="I44" s="47"/>
    </row>
    <row r="45" spans="1:9" ht="12.75" customHeight="1" x14ac:dyDescent="0.25">
      <c r="A45" s="45"/>
      <c r="B45" s="250"/>
      <c r="C45" s="537"/>
      <c r="D45" s="538"/>
      <c r="E45" s="538"/>
      <c r="F45" s="538"/>
      <c r="G45" s="538"/>
      <c r="H45" s="539"/>
      <c r="I45" s="47"/>
    </row>
    <row r="46" spans="1:9" ht="12.75" customHeight="1" x14ac:dyDescent="0.25">
      <c r="A46" s="45"/>
      <c r="B46" s="250"/>
      <c r="C46" s="537"/>
      <c r="D46" s="538"/>
      <c r="E46" s="538"/>
      <c r="F46" s="538"/>
      <c r="G46" s="538"/>
      <c r="H46" s="539"/>
      <c r="I46" s="47"/>
    </row>
    <row r="47" spans="1:9" ht="12.75" customHeight="1" x14ac:dyDescent="0.25">
      <c r="A47" s="45"/>
      <c r="B47" s="250"/>
      <c r="C47" s="537"/>
      <c r="D47" s="538"/>
      <c r="E47" s="538"/>
      <c r="F47" s="538"/>
      <c r="G47" s="538"/>
      <c r="H47" s="539"/>
      <c r="I47" s="47"/>
    </row>
    <row r="48" spans="1:9" ht="12.75" customHeight="1" x14ac:dyDescent="0.25">
      <c r="A48" s="45"/>
      <c r="B48" s="250"/>
      <c r="C48" s="537"/>
      <c r="D48" s="538"/>
      <c r="E48" s="538"/>
      <c r="F48" s="538"/>
      <c r="G48" s="538"/>
      <c r="H48" s="539"/>
      <c r="I48" s="47"/>
    </row>
    <row r="49" spans="1:9" ht="12.75" customHeight="1" x14ac:dyDescent="0.25">
      <c r="A49" s="45"/>
      <c r="B49" s="250"/>
      <c r="C49" s="537"/>
      <c r="D49" s="538"/>
      <c r="E49" s="538"/>
      <c r="F49" s="538"/>
      <c r="G49" s="538"/>
      <c r="H49" s="539"/>
      <c r="I49" s="47"/>
    </row>
    <row r="50" spans="1:9" ht="12.75" customHeight="1" x14ac:dyDescent="0.25">
      <c r="A50" s="45"/>
      <c r="B50" s="250"/>
      <c r="C50" s="537"/>
      <c r="D50" s="538"/>
      <c r="E50" s="538"/>
      <c r="F50" s="538"/>
      <c r="G50" s="538"/>
      <c r="H50" s="539"/>
      <c r="I50" s="47"/>
    </row>
    <row r="51" spans="1:9" ht="12.75" customHeight="1" x14ac:dyDescent="0.25">
      <c r="A51" s="45"/>
      <c r="B51" s="248"/>
      <c r="C51" s="540"/>
      <c r="D51" s="541"/>
      <c r="E51" s="541"/>
      <c r="F51" s="541"/>
      <c r="G51" s="541"/>
      <c r="H51" s="542"/>
      <c r="I51" s="47"/>
    </row>
    <row r="52" spans="1:9" ht="9.75" customHeight="1" thickBot="1" x14ac:dyDescent="0.3">
      <c r="A52" s="48"/>
      <c r="B52" s="49"/>
      <c r="C52" s="49"/>
      <c r="D52" s="49"/>
      <c r="E52" s="49"/>
      <c r="F52" s="49"/>
      <c r="G52" s="49"/>
      <c r="H52" s="49"/>
      <c r="I52" s="50"/>
    </row>
  </sheetData>
  <sheetProtection sheet="1" objects="1" scenarios="1" selectLockedCells="1"/>
  <mergeCells count="12">
    <mergeCell ref="C2:G2"/>
    <mergeCell ref="C3:H3"/>
    <mergeCell ref="B6:H6"/>
    <mergeCell ref="B7:H7"/>
    <mergeCell ref="C44:H51"/>
    <mergeCell ref="B43:H43"/>
    <mergeCell ref="C10:H14"/>
    <mergeCell ref="C15:H19"/>
    <mergeCell ref="C20:H24"/>
    <mergeCell ref="C27:H31"/>
    <mergeCell ref="C37:H41"/>
    <mergeCell ref="C32:H36"/>
  </mergeCells>
  <phoneticPr fontId="83" type="noConversion"/>
  <pageMargins left="0.39370078740157483" right="0.39370078740157483" top="0.39370078740157483" bottom="0.39370078740157483" header="0.19685039370078741" footer="0.19685039370078741"/>
  <pageSetup paperSize="9" orientation="portrait" r:id="rId1"/>
  <headerFooter alignWithMargins="0"/>
  <customProperties>
    <customPr name="DVSECTIONID"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6"/>
  <dimension ref="A1:AD46"/>
  <sheetViews>
    <sheetView showGridLines="0" workbookViewId="0">
      <selection activeCell="J14" sqref="J13:R14"/>
    </sheetView>
    <sheetView topLeftCell="C1" workbookViewId="1">
      <selection activeCell="A11" sqref="A11"/>
    </sheetView>
  </sheetViews>
  <sheetFormatPr baseColWidth="10" defaultRowHeight="15" x14ac:dyDescent="0.25"/>
  <cols>
    <col min="1" max="1" width="44.140625" customWidth="1"/>
    <col min="3" max="3" width="4.5703125" customWidth="1"/>
    <col min="5" max="5" width="4.85546875" customWidth="1"/>
    <col min="6" max="6" width="31.7109375" bestFit="1" customWidth="1"/>
    <col min="7" max="7" width="9.140625" customWidth="1"/>
    <col min="8" max="8" width="46.140625" customWidth="1"/>
    <col min="11" max="11" width="11.85546875" bestFit="1" customWidth="1"/>
    <col min="12" max="12" width="8.140625" customWidth="1"/>
    <col min="13" max="13" width="6.140625" customWidth="1"/>
    <col min="14" max="15" width="7.7109375" bestFit="1" customWidth="1"/>
    <col min="16" max="16" width="8.28515625" customWidth="1"/>
    <col min="17" max="17" width="7.7109375" customWidth="1"/>
    <col min="18" max="20" width="7.7109375" bestFit="1" customWidth="1"/>
    <col min="21" max="21" width="7.7109375" customWidth="1"/>
    <col min="22" max="22" width="9.7109375" customWidth="1"/>
    <col min="23" max="23" width="10.140625" customWidth="1"/>
    <col min="24" max="24" width="6.140625" bestFit="1" customWidth="1"/>
    <col min="25" max="25" width="43.85546875" bestFit="1" customWidth="1"/>
    <col min="26" max="26" width="52.5703125" bestFit="1" customWidth="1"/>
    <col min="27" max="27" width="31.7109375" bestFit="1" customWidth="1"/>
  </cols>
  <sheetData>
    <row r="1" spans="1:30" ht="15.75" thickBot="1" x14ac:dyDescent="0.3">
      <c r="V1" s="46"/>
      <c r="W1" s="46"/>
      <c r="X1" s="46"/>
    </row>
    <row r="2" spans="1:30" ht="20.25" thickBot="1" x14ac:dyDescent="0.3">
      <c r="A2" s="543" t="s">
        <v>39</v>
      </c>
      <c r="B2" s="544"/>
      <c r="C2" s="544"/>
      <c r="D2" s="544"/>
      <c r="E2" s="544"/>
      <c r="F2" s="124"/>
      <c r="H2" s="543" t="s">
        <v>46</v>
      </c>
      <c r="I2" s="544"/>
      <c r="J2" s="544"/>
      <c r="K2" s="544"/>
      <c r="L2" s="544"/>
      <c r="M2" s="544"/>
      <c r="N2" s="544"/>
      <c r="O2" s="544"/>
      <c r="P2" s="544"/>
      <c r="Q2" s="544"/>
      <c r="R2" s="544"/>
      <c r="S2" s="544"/>
      <c r="T2" s="549"/>
      <c r="U2" s="125"/>
      <c r="V2" s="150"/>
      <c r="W2" s="46"/>
      <c r="X2" s="46"/>
    </row>
    <row r="3" spans="1:30" ht="19.5" x14ac:dyDescent="0.25">
      <c r="H3" s="125"/>
      <c r="I3" s="125"/>
      <c r="J3" s="125"/>
      <c r="K3" s="125"/>
      <c r="L3" s="125"/>
      <c r="M3" s="125"/>
      <c r="N3" s="125"/>
      <c r="O3" s="125"/>
      <c r="P3" s="125"/>
      <c r="Q3" s="125"/>
      <c r="R3" s="125"/>
      <c r="S3" s="125"/>
      <c r="T3" s="125"/>
      <c r="U3" s="125"/>
      <c r="V3" s="46"/>
      <c r="W3" s="46"/>
      <c r="X3" s="151"/>
    </row>
    <row r="4" spans="1:30" ht="18.75" thickBot="1" x14ac:dyDescent="0.3">
      <c r="C4" s="61"/>
      <c r="D4" s="60"/>
      <c r="V4" s="46"/>
      <c r="W4" s="46"/>
      <c r="X4" s="151"/>
    </row>
    <row r="5" spans="1:30" ht="18.75" customHeight="1" thickBot="1" x14ac:dyDescent="0.3">
      <c r="A5" s="556" t="s">
        <v>45</v>
      </c>
      <c r="B5" s="557"/>
      <c r="C5" s="557"/>
      <c r="D5" s="557"/>
      <c r="E5" s="557"/>
      <c r="F5" s="93"/>
      <c r="H5" s="126" t="s">
        <v>25</v>
      </c>
      <c r="I5" s="127"/>
      <c r="J5" s="127"/>
      <c r="K5" s="127"/>
      <c r="L5" s="127"/>
      <c r="M5" s="127"/>
      <c r="N5" s="550" t="s">
        <v>49</v>
      </c>
      <c r="O5" s="551"/>
      <c r="P5" s="551"/>
      <c r="Q5" s="551"/>
      <c r="R5" s="551"/>
      <c r="S5" s="551"/>
      <c r="T5" s="552"/>
      <c r="U5" s="288"/>
    </row>
    <row r="6" spans="1:30" ht="62.25" customHeight="1" thickBot="1" x14ac:dyDescent="0.3">
      <c r="A6" s="199" t="s">
        <v>40</v>
      </c>
      <c r="B6" s="545" t="s">
        <v>69</v>
      </c>
      <c r="C6" s="546"/>
      <c r="D6" s="545" t="s">
        <v>70</v>
      </c>
      <c r="E6" s="546"/>
      <c r="F6" s="200"/>
      <c r="H6" s="145"/>
      <c r="I6" s="210" t="s">
        <v>47</v>
      </c>
      <c r="J6" s="210" t="s">
        <v>48</v>
      </c>
      <c r="K6" s="211"/>
      <c r="L6" s="212" t="s">
        <v>10</v>
      </c>
      <c r="M6" s="213"/>
      <c r="N6" s="562" t="s">
        <v>12</v>
      </c>
      <c r="O6" s="563"/>
      <c r="P6" s="562" t="s">
        <v>13</v>
      </c>
      <c r="Q6" s="563"/>
      <c r="R6" s="562" t="s">
        <v>14</v>
      </c>
      <c r="S6" s="563"/>
      <c r="T6" s="562" t="s">
        <v>15</v>
      </c>
      <c r="U6" s="563"/>
      <c r="V6" s="558" t="s">
        <v>62</v>
      </c>
      <c r="W6" s="559"/>
      <c r="X6" s="46"/>
      <c r="Y6" s="162" t="s">
        <v>66</v>
      </c>
      <c r="Z6" s="46"/>
      <c r="AA6" s="46"/>
      <c r="AB6" s="46"/>
      <c r="AC6" s="46"/>
      <c r="AD6" s="46"/>
    </row>
    <row r="7" spans="1:30" ht="18" x14ac:dyDescent="0.25">
      <c r="A7" s="208" t="s">
        <v>91</v>
      </c>
      <c r="B7" s="195">
        <f>AVERAGE(I7:I10)</f>
        <v>2.5</v>
      </c>
      <c r="C7" s="196" t="str">
        <f>IF(B7&lt;=2,"L",IF(B7&gt;=3,"J"," "))</f>
        <v xml:space="preserve"> </v>
      </c>
      <c r="D7" s="195">
        <f>AVERAGE(L7:L10)</f>
        <v>1.5</v>
      </c>
      <c r="E7" s="196" t="str">
        <f>IF(D7&lt;=2,"L",IF(D7&gt;=3,"J"," "))</f>
        <v>L</v>
      </c>
      <c r="F7" s="134" t="s">
        <v>54</v>
      </c>
      <c r="G7" s="62"/>
      <c r="H7" s="214" t="str">
        <f>'Autodiagnostic ssi labo'!B6</f>
        <v>1.1 La politique Qualité du laboratoire est formalisée</v>
      </c>
      <c r="I7" s="215">
        <f>'Autodiagnostic ssi labo'!C6</f>
        <v>2</v>
      </c>
      <c r="J7" s="215">
        <f>'Autodiagnostic ssi labo'!D6</f>
        <v>2</v>
      </c>
      <c r="K7" s="216" t="s">
        <v>51</v>
      </c>
      <c r="L7" s="217">
        <f t="shared" ref="L7:L32" si="0">IF(J7=1,4,IF(J7=3,0,2))</f>
        <v>2</v>
      </c>
      <c r="M7" s="202"/>
      <c r="N7" s="224">
        <f>'Autodiagnostic ssi labo'!I6</f>
        <v>1</v>
      </c>
      <c r="O7" s="225"/>
      <c r="P7" s="224">
        <f>'Autodiagnostic ssi labo'!J6</f>
        <v>1</v>
      </c>
      <c r="Q7" s="225"/>
      <c r="R7" s="224">
        <f>'Autodiagnostic ssi labo'!K6</f>
        <v>0.5</v>
      </c>
      <c r="S7" s="225"/>
      <c r="T7" s="224">
        <f>'Autodiagnostic ssi labo'!L6</f>
        <v>0</v>
      </c>
      <c r="U7" s="225"/>
      <c r="V7" s="226">
        <f>ROUNDUP(SUM(N7:T7),0)</f>
        <v>3</v>
      </c>
      <c r="W7" s="227" t="str">
        <f>IF(V7&lt;=1,"L",IF(V7=2,"K","J"))</f>
        <v>J</v>
      </c>
      <c r="X7" s="159"/>
      <c r="Y7" s="159"/>
      <c r="Z7" s="159"/>
      <c r="AA7" s="159"/>
      <c r="AB7" s="46"/>
      <c r="AC7" s="46"/>
      <c r="AD7" s="46"/>
    </row>
    <row r="8" spans="1:30" ht="18" x14ac:dyDescent="0.25">
      <c r="A8" s="208" t="s">
        <v>89</v>
      </c>
      <c r="B8" s="195">
        <f>AVERAGE(I12:I15)</f>
        <v>1.75</v>
      </c>
      <c r="C8" s="196" t="str">
        <f t="shared" ref="C8:C11" si="1">IF(B8&lt;=2,"L",IF(B8&gt;=3,"J"," "))</f>
        <v>L</v>
      </c>
      <c r="D8" s="195">
        <f>AVERAGE(L12:L15)</f>
        <v>2</v>
      </c>
      <c r="E8" s="196" t="str">
        <f t="shared" ref="E8:E11" si="2">IF(D8&lt;=2,"L",IF(D8&gt;=3,"J"," "))</f>
        <v>L</v>
      </c>
      <c r="F8" s="135"/>
      <c r="G8" s="62"/>
      <c r="H8" s="214" t="str">
        <f>'Autodiagnostic ssi labo'!B7</f>
        <v xml:space="preserve">1.2  La demarche Qualité est organisée </v>
      </c>
      <c r="I8" s="218">
        <f>'Autodiagnostic ssi labo'!C7</f>
        <v>2</v>
      </c>
      <c r="J8" s="218">
        <f>'Autodiagnostic ssi labo'!D7</f>
        <v>2</v>
      </c>
      <c r="K8" s="216" t="s">
        <v>51</v>
      </c>
      <c r="L8" s="217">
        <f t="shared" si="0"/>
        <v>2</v>
      </c>
      <c r="M8" s="217"/>
      <c r="N8" s="228">
        <f>'Autodiagnostic ssi labo'!I7</f>
        <v>1</v>
      </c>
      <c r="O8" s="202"/>
      <c r="P8" s="228">
        <f>'Autodiagnostic ssi labo'!J7</f>
        <v>1</v>
      </c>
      <c r="Q8" s="202"/>
      <c r="R8" s="228">
        <f>'Autodiagnostic ssi labo'!K7</f>
        <v>0</v>
      </c>
      <c r="S8" s="202"/>
      <c r="T8" s="228">
        <f>'Autodiagnostic ssi labo'!L7</f>
        <v>0</v>
      </c>
      <c r="U8" s="202"/>
      <c r="V8" s="229">
        <f>ROUNDUP(SUM(N8:T8),0)</f>
        <v>2</v>
      </c>
      <c r="W8" s="178" t="str">
        <f t="shared" ref="W8:W32" si="3">IF(V8&lt;=1,"L",IF(V8=2,"K","J"))</f>
        <v>K</v>
      </c>
      <c r="X8" s="159"/>
      <c r="Y8" s="159"/>
      <c r="Z8" s="159"/>
      <c r="AA8" s="159"/>
      <c r="AB8" s="46"/>
      <c r="AC8" s="46"/>
      <c r="AD8" s="46"/>
    </row>
    <row r="9" spans="1:30" ht="18" x14ac:dyDescent="0.25">
      <c r="A9" s="208" t="s">
        <v>90</v>
      </c>
      <c r="B9" s="195">
        <f>AVERAGE(I17:I21)</f>
        <v>1.4</v>
      </c>
      <c r="C9" s="196" t="str">
        <f t="shared" si="1"/>
        <v>L</v>
      </c>
      <c r="D9" s="195">
        <f>AVERAGE(L17:L21)</f>
        <v>2</v>
      </c>
      <c r="E9" s="196" t="str">
        <f t="shared" si="2"/>
        <v>L</v>
      </c>
      <c r="F9" s="134" t="s">
        <v>60</v>
      </c>
      <c r="G9" s="62"/>
      <c r="H9" s="214" t="str">
        <f>'Autodiagnostic ssi labo'!B8</f>
        <v>1.3 La  planification de la démarche est assurée</v>
      </c>
      <c r="I9" s="218">
        <f>'Autodiagnostic ssi labo'!C8</f>
        <v>3</v>
      </c>
      <c r="J9" s="218">
        <f>'Autodiagnostic ssi labo'!D8</f>
        <v>3</v>
      </c>
      <c r="K9" s="216" t="s">
        <v>51</v>
      </c>
      <c r="L9" s="217">
        <f t="shared" si="0"/>
        <v>0</v>
      </c>
      <c r="M9" s="217"/>
      <c r="N9" s="228">
        <f>'Autodiagnostic ssi labo'!I8</f>
        <v>1</v>
      </c>
      <c r="O9" s="202"/>
      <c r="P9" s="228">
        <f>'Autodiagnostic ssi labo'!J8</f>
        <v>1</v>
      </c>
      <c r="Q9" s="202"/>
      <c r="R9" s="228">
        <f>'Autodiagnostic ssi labo'!K8</f>
        <v>1</v>
      </c>
      <c r="S9" s="202"/>
      <c r="T9" s="228">
        <f>'Autodiagnostic ssi labo'!L8</f>
        <v>0</v>
      </c>
      <c r="U9" s="202"/>
      <c r="V9" s="229">
        <f>ROUNDUP(SUM(N9:T9),0)</f>
        <v>3</v>
      </c>
      <c r="W9" s="178" t="str">
        <f t="shared" si="3"/>
        <v>J</v>
      </c>
      <c r="X9" s="159"/>
      <c r="Y9" s="159"/>
      <c r="Z9" s="159"/>
      <c r="AA9" s="159"/>
      <c r="AB9" s="46"/>
      <c r="AC9" s="46"/>
      <c r="AD9" s="46"/>
    </row>
    <row r="10" spans="1:30" ht="18" x14ac:dyDescent="0.25">
      <c r="A10" s="208" t="s">
        <v>160</v>
      </c>
      <c r="B10" s="195">
        <f>AVERAGE(I23:I25)</f>
        <v>2.3333333333333335</v>
      </c>
      <c r="C10" s="196" t="str">
        <f t="shared" si="1"/>
        <v xml:space="preserve"> </v>
      </c>
      <c r="D10" s="195">
        <f>AVERAGE(L23:L25)</f>
        <v>3.3333333333333335</v>
      </c>
      <c r="E10" s="196" t="str">
        <f t="shared" si="2"/>
        <v>J</v>
      </c>
      <c r="F10" s="135"/>
      <c r="G10" s="62"/>
      <c r="H10" s="214" t="str">
        <f>'Autodiagnostic ssi labo'!B9</f>
        <v>1.4  La communication auprès des personnels est assurée</v>
      </c>
      <c r="I10" s="219">
        <f>'Autodiagnostic ssi labo'!C9</f>
        <v>3</v>
      </c>
      <c r="J10" s="219">
        <f>'Autodiagnostic ssi labo'!D9</f>
        <v>2</v>
      </c>
      <c r="K10" s="216" t="s">
        <v>51</v>
      </c>
      <c r="L10" s="217">
        <f t="shared" si="0"/>
        <v>2</v>
      </c>
      <c r="M10" s="217"/>
      <c r="N10" s="197">
        <f>'Autodiagnostic ssi labo'!I9</f>
        <v>1</v>
      </c>
      <c r="O10" s="230"/>
      <c r="P10" s="197">
        <f>'Autodiagnostic ssi labo'!J9</f>
        <v>0</v>
      </c>
      <c r="Q10" s="230"/>
      <c r="R10" s="228">
        <f>'Autodiagnostic ssi labo'!K9</f>
        <v>0</v>
      </c>
      <c r="S10" s="230"/>
      <c r="T10" s="228">
        <f>'Autodiagnostic ssi labo'!L9</f>
        <v>0</v>
      </c>
      <c r="U10" s="230"/>
      <c r="V10" s="231">
        <f>ROUNDUP(SUM(N10:T10),0)</f>
        <v>1</v>
      </c>
      <c r="W10" s="232" t="str">
        <f t="shared" si="3"/>
        <v>L</v>
      </c>
      <c r="X10" s="159"/>
      <c r="Y10" s="159"/>
      <c r="Z10" s="159"/>
      <c r="AA10" s="159"/>
      <c r="AB10" s="46"/>
      <c r="AC10" s="46"/>
      <c r="AD10" s="46"/>
    </row>
    <row r="11" spans="1:30" ht="18" x14ac:dyDescent="0.25">
      <c r="A11" s="208" t="s">
        <v>159</v>
      </c>
      <c r="B11" s="195">
        <f>AVERAGE(I27:I32)</f>
        <v>1.3333333333333333</v>
      </c>
      <c r="C11" s="196" t="str">
        <f t="shared" si="1"/>
        <v>L</v>
      </c>
      <c r="D11" s="195">
        <f>AVERAGE(L27:L32)</f>
        <v>2.3333333333333335</v>
      </c>
      <c r="E11" s="196" t="str">
        <f t="shared" si="2"/>
        <v xml:space="preserve"> </v>
      </c>
      <c r="F11" s="135"/>
      <c r="G11" s="62"/>
      <c r="H11" s="560" t="s">
        <v>72</v>
      </c>
      <c r="I11" s="561"/>
      <c r="J11" s="561"/>
      <c r="K11" s="561"/>
      <c r="L11" s="561"/>
      <c r="M11" s="561"/>
      <c r="N11" s="132">
        <f>ROUND((SUM(N7:N10)/4 *100/4),2)+0.0001</f>
        <v>25.0001</v>
      </c>
      <c r="O11" s="132">
        <f>25-N11</f>
        <v>-9.9999999999766942E-5</v>
      </c>
      <c r="P11" s="132">
        <f>ROUND((SUM(P7:P10)/4 *100/4),2)+0.0001</f>
        <v>18.7501</v>
      </c>
      <c r="Q11" s="132">
        <f>25-P11</f>
        <v>6.2499000000000002</v>
      </c>
      <c r="R11" s="132">
        <f>ROUND((SUM(R7:R10)/4 *100/4),2)+0.0001</f>
        <v>9.3801000000000005</v>
      </c>
      <c r="S11" s="132">
        <f>25-R11</f>
        <v>15.619899999999999</v>
      </c>
      <c r="T11" s="132">
        <f>ROUND((SUM(T7:T10)/4 *100/4),2)+0.0001</f>
        <v>1E-4</v>
      </c>
      <c r="U11" s="132">
        <f>25-T11</f>
        <v>24.9999</v>
      </c>
      <c r="V11" s="280"/>
      <c r="W11" s="281"/>
      <c r="X11" s="46"/>
      <c r="Y11" s="46"/>
      <c r="Z11" s="46"/>
      <c r="AA11" s="46"/>
      <c r="AB11" s="46"/>
      <c r="AC11" s="46"/>
      <c r="AD11" s="46"/>
    </row>
    <row r="12" spans="1:30" ht="18" x14ac:dyDescent="0.25">
      <c r="A12" s="209"/>
      <c r="B12" s="197"/>
      <c r="C12" s="198"/>
      <c r="D12" s="197"/>
      <c r="E12" s="198"/>
      <c r="F12" s="136"/>
      <c r="H12" s="214" t="str">
        <f>'Autodiagnostic ssi labo'!B11</f>
        <v>2.1 Mise en œuvre</v>
      </c>
      <c r="I12" s="218">
        <f>'Autodiagnostic ssi labo'!C11</f>
        <v>1</v>
      </c>
      <c r="J12" s="218">
        <f>'Autodiagnostic ssi labo'!D11</f>
        <v>2</v>
      </c>
      <c r="K12" s="216" t="s">
        <v>51</v>
      </c>
      <c r="L12" s="217">
        <f t="shared" si="0"/>
        <v>2</v>
      </c>
      <c r="M12" s="217"/>
      <c r="N12" s="228">
        <f>'Autodiagnostic ssi labo'!I11</f>
        <v>1</v>
      </c>
      <c r="O12" s="202"/>
      <c r="P12" s="224">
        <f>'Autodiagnostic ssi labo'!J11</f>
        <v>0</v>
      </c>
      <c r="Q12" s="202"/>
      <c r="R12" s="224">
        <f>'Autodiagnostic ssi labo'!K11</f>
        <v>0</v>
      </c>
      <c r="S12" s="202"/>
      <c r="T12" s="224">
        <f>'Autodiagnostic ssi labo'!L11</f>
        <v>0</v>
      </c>
      <c r="U12" s="202"/>
      <c r="V12" s="229">
        <f>ROUNDUP(SUM(N12:T12),0)</f>
        <v>1</v>
      </c>
      <c r="W12" s="178" t="str">
        <f t="shared" si="3"/>
        <v>L</v>
      </c>
      <c r="X12" s="159"/>
      <c r="Y12" s="160"/>
      <c r="Z12" s="160"/>
      <c r="AA12" s="160"/>
      <c r="AB12" s="46"/>
      <c r="AC12" s="46"/>
      <c r="AD12" s="46"/>
    </row>
    <row r="13" spans="1:30" ht="18" x14ac:dyDescent="0.25">
      <c r="A13" s="553" t="s">
        <v>26</v>
      </c>
      <c r="B13" s="554"/>
      <c r="C13" s="554"/>
      <c r="D13" s="554"/>
      <c r="E13" s="554"/>
      <c r="F13" s="555"/>
      <c r="H13" s="214" t="str">
        <f>'Autodiagnostic ssi labo'!B13</f>
        <v>2.2 Manuel Qualité</v>
      </c>
      <c r="I13" s="218">
        <f>'Autodiagnostic ssi labo'!C13</f>
        <v>4</v>
      </c>
      <c r="J13" s="218">
        <f>'Autodiagnostic ssi labo'!D13</f>
        <v>1</v>
      </c>
      <c r="K13" s="216" t="s">
        <v>51</v>
      </c>
      <c r="L13" s="217">
        <f t="shared" si="0"/>
        <v>4</v>
      </c>
      <c r="M13" s="217"/>
      <c r="N13" s="228">
        <f>'Autodiagnostic ssi labo'!I13</f>
        <v>1</v>
      </c>
      <c r="O13" s="202"/>
      <c r="P13" s="228">
        <f>'Autodiagnostic ssi labo'!J13</f>
        <v>0</v>
      </c>
      <c r="Q13" s="202"/>
      <c r="R13" s="228">
        <f>'Autodiagnostic ssi labo'!K13</f>
        <v>0</v>
      </c>
      <c r="S13" s="202"/>
      <c r="T13" s="228">
        <f>'Autodiagnostic ssi labo'!L13</f>
        <v>0</v>
      </c>
      <c r="U13" s="202"/>
      <c r="V13" s="229">
        <f>ROUNDUP(SUM(N13:T13),0)</f>
        <v>1</v>
      </c>
      <c r="W13" s="178" t="str">
        <f t="shared" si="3"/>
        <v>L</v>
      </c>
      <c r="X13" s="159"/>
      <c r="Y13" s="159"/>
      <c r="Z13" s="159"/>
      <c r="AA13" s="159"/>
      <c r="AB13" s="46"/>
      <c r="AC13" s="46"/>
      <c r="AD13" s="46"/>
    </row>
    <row r="14" spans="1:30" ht="18" x14ac:dyDescent="0.25">
      <c r="A14" s="201" t="s">
        <v>41</v>
      </c>
      <c r="B14" s="202"/>
      <c r="C14" s="202"/>
      <c r="D14" s="202"/>
      <c r="E14" s="202"/>
      <c r="F14" s="203"/>
      <c r="H14" s="214" t="str">
        <f>'Autodiagnostic ssi labo'!B14</f>
        <v>2.3 Maitrise des documents</v>
      </c>
      <c r="I14" s="218">
        <f>'Autodiagnostic ssi labo'!C14</f>
        <v>1</v>
      </c>
      <c r="J14" s="218">
        <f>'Autodiagnostic ssi labo'!D14</f>
        <v>3</v>
      </c>
      <c r="K14" s="216" t="s">
        <v>51</v>
      </c>
      <c r="L14" s="217">
        <f t="shared" si="0"/>
        <v>0</v>
      </c>
      <c r="M14" s="217"/>
      <c r="N14" s="228">
        <f>'Autodiagnostic ssi labo'!I14</f>
        <v>1</v>
      </c>
      <c r="O14" s="202"/>
      <c r="P14" s="228">
        <f>'Autodiagnostic ssi labo'!J14</f>
        <v>1</v>
      </c>
      <c r="Q14" s="202"/>
      <c r="R14" s="228">
        <f>'Autodiagnostic ssi labo'!K14</f>
        <v>0</v>
      </c>
      <c r="S14" s="202"/>
      <c r="T14" s="228">
        <f>'Autodiagnostic ssi labo'!L14</f>
        <v>0</v>
      </c>
      <c r="U14" s="202"/>
      <c r="V14" s="229">
        <f>ROUNDUP(SUM(N14:T14),0)</f>
        <v>2</v>
      </c>
      <c r="W14" s="178" t="str">
        <f t="shared" si="3"/>
        <v>K</v>
      </c>
      <c r="X14" s="161"/>
      <c r="Y14" s="161"/>
      <c r="Z14" s="161"/>
      <c r="AA14" s="161"/>
      <c r="AB14" s="46"/>
      <c r="AC14" s="46"/>
      <c r="AD14" s="46"/>
    </row>
    <row r="15" spans="1:30" ht="18" x14ac:dyDescent="0.25">
      <c r="A15" s="204"/>
      <c r="B15" s="202"/>
      <c r="C15" s="202"/>
      <c r="D15" s="202"/>
      <c r="E15" s="202"/>
      <c r="F15" s="203"/>
      <c r="H15" s="214" t="str">
        <f>'Autodiagnostic ssi labo'!B15</f>
        <v>2.4 Maitrise des enregistrements</v>
      </c>
      <c r="I15" s="219">
        <f>'Autodiagnostic ssi labo'!C15</f>
        <v>1</v>
      </c>
      <c r="J15" s="219">
        <f>'Autodiagnostic ssi labo'!D15</f>
        <v>2</v>
      </c>
      <c r="K15" s="216" t="s">
        <v>51</v>
      </c>
      <c r="L15" s="217">
        <f t="shared" si="0"/>
        <v>2</v>
      </c>
      <c r="M15" s="217"/>
      <c r="N15" s="228">
        <f>'Autodiagnostic ssi labo'!I15</f>
        <v>1</v>
      </c>
      <c r="O15" s="202"/>
      <c r="P15" s="228">
        <f>'Autodiagnostic ssi labo'!J15</f>
        <v>1</v>
      </c>
      <c r="Q15" s="202"/>
      <c r="R15" s="228">
        <f>'Autodiagnostic ssi labo'!K15</f>
        <v>0</v>
      </c>
      <c r="S15" s="202"/>
      <c r="T15" s="228">
        <f>'Autodiagnostic ssi labo'!L15</f>
        <v>0</v>
      </c>
      <c r="U15" s="202"/>
      <c r="V15" s="231">
        <f>ROUNDUP(SUM(N15:T15),0)</f>
        <v>2</v>
      </c>
      <c r="W15" s="232" t="str">
        <f t="shared" si="3"/>
        <v>K</v>
      </c>
      <c r="X15" s="159"/>
      <c r="Y15" s="159"/>
      <c r="Z15" s="159"/>
      <c r="AA15" s="159"/>
      <c r="AB15" s="46"/>
      <c r="AC15" s="46"/>
      <c r="AD15" s="46"/>
    </row>
    <row r="16" spans="1:30" ht="18" x14ac:dyDescent="0.25">
      <c r="A16" s="201" t="s">
        <v>9</v>
      </c>
      <c r="B16" s="202"/>
      <c r="C16" s="202"/>
      <c r="D16" s="202"/>
      <c r="E16" s="202"/>
      <c r="F16" s="203"/>
      <c r="H16" s="560" t="s">
        <v>72</v>
      </c>
      <c r="I16" s="561"/>
      <c r="J16" s="561"/>
      <c r="K16" s="561"/>
      <c r="L16" s="561"/>
      <c r="M16" s="561"/>
      <c r="N16" s="132">
        <f>ROUND((SUM(N12:N15)/4 *100/4),2)+0.0001</f>
        <v>25.0001</v>
      </c>
      <c r="O16" s="132">
        <f>25-N16</f>
        <v>-9.9999999999766942E-5</v>
      </c>
      <c r="P16" s="132">
        <f>ROUND((SUM(P12:P15)/4 *100/4),2)+0.0001</f>
        <v>12.5001</v>
      </c>
      <c r="Q16" s="132">
        <f>25-P16</f>
        <v>12.4999</v>
      </c>
      <c r="R16" s="132">
        <f>ROUND((SUM(R12:R15)/4 *100/4),2)+0.0001</f>
        <v>1E-4</v>
      </c>
      <c r="S16" s="132">
        <f>25-R16</f>
        <v>24.9999</v>
      </c>
      <c r="T16" s="132">
        <f>ROUND((SUM(T12:T15)/4 *100/4),2)+0.0001</f>
        <v>1E-4</v>
      </c>
      <c r="U16" s="287">
        <f>25-T16</f>
        <v>24.9999</v>
      </c>
      <c r="V16" s="177"/>
      <c r="W16" s="178"/>
      <c r="X16" s="46"/>
      <c r="Y16" s="46"/>
      <c r="Z16" s="46"/>
      <c r="AA16" s="46"/>
      <c r="AB16" s="46"/>
      <c r="AC16" s="46"/>
      <c r="AD16" s="46"/>
    </row>
    <row r="17" spans="1:30" ht="25.5" customHeight="1" x14ac:dyDescent="0.25">
      <c r="A17" s="204" t="s">
        <v>27</v>
      </c>
      <c r="B17" s="202"/>
      <c r="C17" s="202"/>
      <c r="D17" s="202"/>
      <c r="E17" s="202"/>
      <c r="F17" s="203"/>
      <c r="H17" s="214" t="str">
        <f>'Autodiagnostic ssi labo'!B17</f>
        <v>3.1 Mise à disposition des ressources de pilotage du smq</v>
      </c>
      <c r="I17" s="218">
        <f>'Autodiagnostic ssi labo'!C17</f>
        <v>1</v>
      </c>
      <c r="J17" s="218">
        <f>'Autodiagnostic ssi labo'!D17</f>
        <v>1</v>
      </c>
      <c r="K17" s="216" t="s">
        <v>51</v>
      </c>
      <c r="L17" s="217">
        <f t="shared" si="0"/>
        <v>4</v>
      </c>
      <c r="M17" s="217"/>
      <c r="N17" s="228">
        <f>'Autodiagnostic ssi labo'!I17</f>
        <v>1</v>
      </c>
      <c r="O17" s="202"/>
      <c r="P17" s="228">
        <f>'Autodiagnostic ssi labo'!J17</f>
        <v>1</v>
      </c>
      <c r="Q17" s="202"/>
      <c r="R17" s="228">
        <f>'Autodiagnostic ssi labo'!K17</f>
        <v>0</v>
      </c>
      <c r="S17" s="202"/>
      <c r="T17" s="228">
        <f>'Autodiagnostic ssi labo'!L17</f>
        <v>0</v>
      </c>
      <c r="U17" s="202"/>
      <c r="V17" s="226">
        <f>ROUNDUP(SUM(N17:T17),0)</f>
        <v>2</v>
      </c>
      <c r="W17" s="227" t="str">
        <f t="shared" si="3"/>
        <v>K</v>
      </c>
      <c r="X17" s="161"/>
      <c r="Y17" s="161"/>
      <c r="Z17" s="161"/>
      <c r="AA17" s="161"/>
      <c r="AB17" s="46"/>
      <c r="AC17" s="46"/>
      <c r="AD17" s="46"/>
    </row>
    <row r="18" spans="1:30" ht="25.5" customHeight="1" x14ac:dyDescent="0.25">
      <c r="A18" s="204" t="s">
        <v>42</v>
      </c>
      <c r="B18" s="202"/>
      <c r="C18" s="202"/>
      <c r="D18" s="202"/>
      <c r="E18" s="202"/>
      <c r="F18" s="203"/>
      <c r="H18" s="214" t="str">
        <f>'Autodiagnostic ssi labo'!B18</f>
        <v>3.2 Mise à disposition des ressources pour ameliorer la satisfaction client</v>
      </c>
      <c r="I18" s="218">
        <f>'Autodiagnostic ssi labo'!C18</f>
        <v>2</v>
      </c>
      <c r="J18" s="218">
        <f>'Autodiagnostic ssi labo'!D18</f>
        <v>3</v>
      </c>
      <c r="K18" s="216" t="s">
        <v>51</v>
      </c>
      <c r="L18" s="217">
        <f t="shared" si="0"/>
        <v>0</v>
      </c>
      <c r="M18" s="217"/>
      <c r="N18" s="228">
        <f>'Autodiagnostic ssi labo'!I18</f>
        <v>1</v>
      </c>
      <c r="O18" s="202"/>
      <c r="P18" s="228">
        <f>'Autodiagnostic ssi labo'!J18</f>
        <v>1</v>
      </c>
      <c r="Q18" s="202"/>
      <c r="R18" s="228">
        <f>'Autodiagnostic ssi labo'!K18</f>
        <v>1</v>
      </c>
      <c r="S18" s="202"/>
      <c r="T18" s="228">
        <f>'Autodiagnostic ssi labo'!L18</f>
        <v>0</v>
      </c>
      <c r="U18" s="202"/>
      <c r="V18" s="229">
        <f>ROUNDUP(SUM(N18:T18),0)</f>
        <v>3</v>
      </c>
      <c r="W18" s="178" t="str">
        <f t="shared" si="3"/>
        <v>J</v>
      </c>
      <c r="X18" s="161"/>
      <c r="Y18" s="161"/>
      <c r="Z18" s="161"/>
      <c r="AA18" s="161"/>
      <c r="AB18" s="46"/>
      <c r="AC18" s="46"/>
      <c r="AD18" s="46"/>
    </row>
    <row r="19" spans="1:30" ht="25.5" customHeight="1" x14ac:dyDescent="0.25">
      <c r="A19" s="204" t="s">
        <v>43</v>
      </c>
      <c r="B19" s="202"/>
      <c r="C19" s="202"/>
      <c r="D19" s="202"/>
      <c r="E19" s="202"/>
      <c r="F19" s="203"/>
      <c r="H19" s="214" t="str">
        <f>'Autodiagnostic ssi labo'!B19</f>
        <v>3.3 Ressources humaines</v>
      </c>
      <c r="I19" s="218">
        <f>'Autodiagnostic ssi labo'!C19</f>
        <v>1</v>
      </c>
      <c r="J19" s="218">
        <f>'Autodiagnostic ssi labo'!D19</f>
        <v>2</v>
      </c>
      <c r="K19" s="216" t="s">
        <v>51</v>
      </c>
      <c r="L19" s="217">
        <f t="shared" si="0"/>
        <v>2</v>
      </c>
      <c r="M19" s="217"/>
      <c r="N19" s="228">
        <f>'Autodiagnostic ssi labo'!I19</f>
        <v>1</v>
      </c>
      <c r="O19" s="202"/>
      <c r="P19" s="228">
        <f>'Autodiagnostic ssi labo'!J19</f>
        <v>1</v>
      </c>
      <c r="Q19" s="202"/>
      <c r="R19" s="228">
        <f>'Autodiagnostic ssi labo'!K19</f>
        <v>0.5</v>
      </c>
      <c r="S19" s="202"/>
      <c r="T19" s="228">
        <f>'Autodiagnostic ssi labo'!L19</f>
        <v>0</v>
      </c>
      <c r="U19" s="202"/>
      <c r="V19" s="229">
        <f>ROUNDUP(SUM(N19:T19),0)</f>
        <v>3</v>
      </c>
      <c r="W19" s="178" t="str">
        <f t="shared" si="3"/>
        <v>J</v>
      </c>
      <c r="X19" s="161"/>
      <c r="Y19" s="161"/>
      <c r="Z19" s="161"/>
      <c r="AA19" s="161"/>
      <c r="AB19" s="46"/>
      <c r="AC19" s="46"/>
      <c r="AD19" s="46"/>
    </row>
    <row r="20" spans="1:30" ht="25.5" customHeight="1" x14ac:dyDescent="0.25">
      <c r="A20" s="204" t="s">
        <v>44</v>
      </c>
      <c r="B20" s="202"/>
      <c r="C20" s="202"/>
      <c r="D20" s="202"/>
      <c r="E20" s="202"/>
      <c r="F20" s="203"/>
      <c r="H20" s="214" t="str">
        <f>'Autodiagnostic ssi labo'!B20</f>
        <v>3.4 Infrastructure : batiments ; équipement ; services support</v>
      </c>
      <c r="I20" s="218">
        <f>'Autodiagnostic ssi labo'!C20</f>
        <v>2</v>
      </c>
      <c r="J20" s="218">
        <f>'Autodiagnostic ssi labo'!D20</f>
        <v>3</v>
      </c>
      <c r="K20" s="216" t="s">
        <v>51</v>
      </c>
      <c r="L20" s="217">
        <f t="shared" si="0"/>
        <v>0</v>
      </c>
      <c r="M20" s="217"/>
      <c r="N20" s="228">
        <f>'Autodiagnostic ssi labo'!I20</f>
        <v>1</v>
      </c>
      <c r="O20" s="202"/>
      <c r="P20" s="228">
        <f>'Autodiagnostic ssi labo'!J20</f>
        <v>0.5</v>
      </c>
      <c r="Q20" s="202"/>
      <c r="R20" s="228">
        <f>'Autodiagnostic ssi labo'!K20</f>
        <v>0.5</v>
      </c>
      <c r="S20" s="202"/>
      <c r="T20" s="228">
        <f>'Autodiagnostic ssi labo'!L20</f>
        <v>1</v>
      </c>
      <c r="U20" s="202"/>
      <c r="V20" s="229">
        <f>ROUNDUP(SUM(N20:T20),0)</f>
        <v>3</v>
      </c>
      <c r="W20" s="178" t="str">
        <f t="shared" si="3"/>
        <v>J</v>
      </c>
      <c r="X20" s="161"/>
      <c r="Y20" s="161"/>
      <c r="Z20" s="161"/>
      <c r="AA20" s="161"/>
      <c r="AB20" s="46"/>
      <c r="AC20" s="46"/>
      <c r="AD20" s="46"/>
    </row>
    <row r="21" spans="1:30" ht="18.75" thickBot="1" x14ac:dyDescent="0.3">
      <c r="A21" s="205"/>
      <c r="B21" s="206"/>
      <c r="C21" s="206"/>
      <c r="D21" s="206"/>
      <c r="E21" s="206"/>
      <c r="F21" s="207"/>
      <c r="H21" s="214" t="str">
        <f>'Autodiagnostic ssi labo'!B21</f>
        <v>3.5 Environnement de travail</v>
      </c>
      <c r="I21" s="219">
        <f>'Autodiagnostic ssi labo'!C21</f>
        <v>1</v>
      </c>
      <c r="J21" s="219">
        <f>'Autodiagnostic ssi labo'!D21</f>
        <v>1</v>
      </c>
      <c r="K21" s="216" t="s">
        <v>51</v>
      </c>
      <c r="L21" s="217">
        <f t="shared" si="0"/>
        <v>4</v>
      </c>
      <c r="M21" s="217"/>
      <c r="N21" s="228">
        <f>'Autodiagnostic ssi labo'!I21</f>
        <v>1</v>
      </c>
      <c r="O21" s="202"/>
      <c r="P21" s="228">
        <f>'Autodiagnostic ssi labo'!J21</f>
        <v>0</v>
      </c>
      <c r="Q21" s="202"/>
      <c r="R21" s="228">
        <f>'Autodiagnostic ssi labo'!K21</f>
        <v>0</v>
      </c>
      <c r="S21" s="202"/>
      <c r="T21" s="228">
        <f>'Autodiagnostic ssi labo'!L21</f>
        <v>0</v>
      </c>
      <c r="U21" s="202"/>
      <c r="V21" s="229">
        <f>ROUNDUP(SUM(N21:T21),0)</f>
        <v>1</v>
      </c>
      <c r="W21" s="178" t="str">
        <f t="shared" si="3"/>
        <v>L</v>
      </c>
      <c r="X21" s="161"/>
      <c r="Y21" s="161"/>
      <c r="Z21" s="161"/>
      <c r="AA21" s="161"/>
      <c r="AB21" s="46"/>
      <c r="AC21" s="46"/>
      <c r="AD21" s="46"/>
    </row>
    <row r="22" spans="1:30" ht="18" x14ac:dyDescent="0.25">
      <c r="F22" s="46"/>
      <c r="H22" s="560" t="s">
        <v>72</v>
      </c>
      <c r="I22" s="561"/>
      <c r="J22" s="561"/>
      <c r="K22" s="561"/>
      <c r="L22" s="561"/>
      <c r="M22" s="561"/>
      <c r="N22" s="132">
        <f>ROUND((SUM(N17:N21)/5 *100/4),2)+0.0001</f>
        <v>25.0001</v>
      </c>
      <c r="O22" s="132">
        <f>25-N22</f>
        <v>-9.9999999999766942E-5</v>
      </c>
      <c r="P22" s="132">
        <f>ROUND((SUM(P17:P21)/5 *100/4),2)+0.0001</f>
        <v>17.5001</v>
      </c>
      <c r="Q22" s="132">
        <f>25-P22</f>
        <v>7.4999000000000002</v>
      </c>
      <c r="R22" s="132">
        <f>ROUND((SUM(R17:R21)/5 *100/4),2)+0.0001</f>
        <v>10.0001</v>
      </c>
      <c r="S22" s="132">
        <f>25-R22</f>
        <v>14.9999</v>
      </c>
      <c r="T22" s="132">
        <f>ROUND((SUM(T17:T21)/5 *100/4),2)+0.0001</f>
        <v>5.0000999999999998</v>
      </c>
      <c r="U22" s="287">
        <f>25-T22</f>
        <v>19.9999</v>
      </c>
      <c r="V22" s="286"/>
      <c r="W22" s="281"/>
      <c r="X22" s="46"/>
      <c r="Y22" s="46"/>
      <c r="Z22" s="46"/>
      <c r="AA22" s="46"/>
      <c r="AB22" s="46"/>
      <c r="AC22" s="46"/>
      <c r="AD22" s="46"/>
    </row>
    <row r="23" spans="1:30" ht="18" x14ac:dyDescent="0.25">
      <c r="F23" s="46"/>
      <c r="H23" s="214" t="str">
        <f>'Autodiagnostic ssi labo'!B23</f>
        <v>4.1 Surveillance et mesure</v>
      </c>
      <c r="I23" s="218">
        <f>'Autodiagnostic ssi labo'!C23</f>
        <v>1</v>
      </c>
      <c r="J23" s="218">
        <f>'Autodiagnostic ssi labo'!D23</f>
        <v>1</v>
      </c>
      <c r="K23" s="216" t="s">
        <v>51</v>
      </c>
      <c r="L23" s="217">
        <f t="shared" si="0"/>
        <v>4</v>
      </c>
      <c r="M23" s="217"/>
      <c r="N23" s="228">
        <f>'Autodiagnostic ssi labo'!I23</f>
        <v>1</v>
      </c>
      <c r="O23" s="202"/>
      <c r="P23" s="228">
        <f>'Autodiagnostic ssi labo'!J23</f>
        <v>1</v>
      </c>
      <c r="Q23" s="202"/>
      <c r="R23" s="228">
        <f>'Autodiagnostic ssi labo'!K23</f>
        <v>0</v>
      </c>
      <c r="S23" s="202"/>
      <c r="T23" s="228">
        <f>'Autodiagnostic ssi labo'!L23</f>
        <v>0</v>
      </c>
      <c r="U23" s="202"/>
      <c r="V23" s="229">
        <f>ROUNDUP(SUM(N23:T23),0)</f>
        <v>2</v>
      </c>
      <c r="W23" s="178" t="str">
        <f t="shared" si="3"/>
        <v>K</v>
      </c>
      <c r="X23" s="161"/>
      <c r="Y23" s="161"/>
      <c r="Z23" s="161"/>
      <c r="AA23" s="161"/>
      <c r="AB23" s="46"/>
      <c r="AC23" s="46"/>
      <c r="AD23" s="46"/>
    </row>
    <row r="24" spans="1:30" ht="18" x14ac:dyDescent="0.25">
      <c r="F24" s="46"/>
      <c r="H24" s="214" t="str">
        <f>'Autodiagnostic ssi labo'!B24</f>
        <v>4.2 Maitrise du produit non-conforme et analyse de données</v>
      </c>
      <c r="I24" s="218">
        <f>'Autodiagnostic ssi labo'!C24</f>
        <v>2</v>
      </c>
      <c r="J24" s="218">
        <f>'Autodiagnostic ssi labo'!D24</f>
        <v>1</v>
      </c>
      <c r="K24" s="216" t="s">
        <v>51</v>
      </c>
      <c r="L24" s="217">
        <f t="shared" si="0"/>
        <v>4</v>
      </c>
      <c r="M24" s="217"/>
      <c r="N24" s="228">
        <f>'Autodiagnostic ssi labo'!I24</f>
        <v>1</v>
      </c>
      <c r="O24" s="202"/>
      <c r="P24" s="228">
        <f>'Autodiagnostic ssi labo'!J24</f>
        <v>1</v>
      </c>
      <c r="Q24" s="202"/>
      <c r="R24" s="228">
        <f>'Autodiagnostic ssi labo'!K24</f>
        <v>0.5</v>
      </c>
      <c r="S24" s="202"/>
      <c r="T24" s="228">
        <f>'Autodiagnostic ssi labo'!L24</f>
        <v>0</v>
      </c>
      <c r="U24" s="202"/>
      <c r="V24" s="229">
        <f>ROUNDUP(SUM(N24:T24),0)</f>
        <v>3</v>
      </c>
      <c r="W24" s="178" t="str">
        <f t="shared" si="3"/>
        <v>J</v>
      </c>
      <c r="X24" s="161"/>
      <c r="Y24" s="161"/>
      <c r="Z24" s="161"/>
      <c r="AA24" s="161"/>
      <c r="AB24" s="46"/>
      <c r="AC24" s="46"/>
      <c r="AD24" s="46"/>
    </row>
    <row r="25" spans="1:30" ht="18" x14ac:dyDescent="0.25">
      <c r="H25" s="214" t="str">
        <f>'Autodiagnostic ssi labo'!B25</f>
        <v>4.3 Amélioration</v>
      </c>
      <c r="I25" s="219">
        <f>'Autodiagnostic ssi labo'!C25</f>
        <v>4</v>
      </c>
      <c r="J25" s="219">
        <f>'Autodiagnostic ssi labo'!D25</f>
        <v>2</v>
      </c>
      <c r="K25" s="216" t="s">
        <v>51</v>
      </c>
      <c r="L25" s="217">
        <f t="shared" si="0"/>
        <v>2</v>
      </c>
      <c r="M25" s="217"/>
      <c r="N25" s="228">
        <f>'Autodiagnostic ssi labo'!I25</f>
        <v>1</v>
      </c>
      <c r="O25" s="202"/>
      <c r="P25" s="228">
        <f>'Autodiagnostic ssi labo'!J25</f>
        <v>1</v>
      </c>
      <c r="Q25" s="202"/>
      <c r="R25" s="228">
        <f>'Autodiagnostic ssi labo'!K25</f>
        <v>1</v>
      </c>
      <c r="S25" s="202"/>
      <c r="T25" s="228">
        <f>'Autodiagnostic ssi labo'!L25</f>
        <v>0.5</v>
      </c>
      <c r="U25" s="202"/>
      <c r="V25" s="229">
        <f>ROUNDUP(SUM(N25:T25),0)</f>
        <v>4</v>
      </c>
      <c r="W25" s="178" t="str">
        <f t="shared" si="3"/>
        <v>J</v>
      </c>
      <c r="X25" s="161"/>
      <c r="Y25" s="161"/>
      <c r="Z25" s="161"/>
      <c r="AA25" s="161"/>
      <c r="AB25" s="46"/>
      <c r="AC25" s="46"/>
      <c r="AD25" s="46"/>
    </row>
    <row r="26" spans="1:30" ht="18" x14ac:dyDescent="0.25">
      <c r="H26" s="560" t="s">
        <v>72</v>
      </c>
      <c r="I26" s="561"/>
      <c r="J26" s="561"/>
      <c r="K26" s="561"/>
      <c r="L26" s="561"/>
      <c r="M26" s="561"/>
      <c r="N26" s="132">
        <f>ROUND((SUM(N23:N25)/3 *100/4),2)+0.0001</f>
        <v>25.0001</v>
      </c>
      <c r="O26" s="132">
        <f>25-N26</f>
        <v>-9.9999999999766942E-5</v>
      </c>
      <c r="P26" s="132">
        <f>ROUND((SUM(P23:P25)/3 *100/4),2)+0.0001</f>
        <v>25.0001</v>
      </c>
      <c r="Q26" s="132">
        <f>25-P26</f>
        <v>-9.9999999999766942E-5</v>
      </c>
      <c r="R26" s="132">
        <f>ROUND((SUM(R23:R25)/3 *100/4),2)+0.0001</f>
        <v>12.5001</v>
      </c>
      <c r="S26" s="132">
        <f>25-R26</f>
        <v>12.4999</v>
      </c>
      <c r="T26" s="132">
        <f>ROUND((SUM(T23:T25)/3 *100/4),2)+0.0001</f>
        <v>4.1700999999999997</v>
      </c>
      <c r="U26" s="287">
        <f>25-T26</f>
        <v>20.829900000000002</v>
      </c>
      <c r="V26" s="286"/>
      <c r="W26" s="281"/>
      <c r="X26" s="46"/>
      <c r="Y26" s="46"/>
      <c r="Z26" s="46"/>
      <c r="AA26" s="46"/>
      <c r="AB26" s="46"/>
      <c r="AC26" s="46"/>
      <c r="AD26" s="46"/>
    </row>
    <row r="27" spans="1:30" ht="18" x14ac:dyDescent="0.25">
      <c r="H27" s="214" t="str">
        <f>'Autodiagnostic ssi labo'!B27</f>
        <v>5.1 Planification de la réalisation produit</v>
      </c>
      <c r="I27" s="220">
        <f>'Autodiagnostic ssi labo'!C27</f>
        <v>1</v>
      </c>
      <c r="J27" s="221">
        <f>'Autodiagnostic ssi labo'!D27</f>
        <v>2</v>
      </c>
      <c r="K27" s="216" t="s">
        <v>51</v>
      </c>
      <c r="L27" s="217">
        <f t="shared" si="0"/>
        <v>2</v>
      </c>
      <c r="M27" s="217"/>
      <c r="N27" s="228">
        <f>'Autodiagnostic ssi labo'!I27</f>
        <v>1</v>
      </c>
      <c r="O27" s="202"/>
      <c r="P27" s="228">
        <f>'Autodiagnostic ssi labo'!J27</f>
        <v>1</v>
      </c>
      <c r="Q27" s="202"/>
      <c r="R27" s="228">
        <f>'Autodiagnostic ssi labo'!K27</f>
        <v>0</v>
      </c>
      <c r="S27" s="202"/>
      <c r="T27" s="228">
        <f>'Autodiagnostic ssi labo'!L27</f>
        <v>0</v>
      </c>
      <c r="U27" s="202"/>
      <c r="V27" s="229">
        <f t="shared" ref="V27:V32" si="4">ROUNDUP(SUM(N27:T27),0)</f>
        <v>2</v>
      </c>
      <c r="W27" s="178" t="str">
        <f t="shared" si="3"/>
        <v>K</v>
      </c>
      <c r="X27" s="161"/>
      <c r="Y27" s="161"/>
      <c r="Z27" s="161"/>
      <c r="AA27" s="161"/>
      <c r="AB27" s="46"/>
      <c r="AC27" s="46"/>
      <c r="AD27" s="46"/>
    </row>
    <row r="28" spans="1:30" ht="18" x14ac:dyDescent="0.25">
      <c r="H28" s="214" t="str">
        <f>'Autodiagnostic ssi labo'!B28</f>
        <v>5,2 Processus relatifs aux clients</v>
      </c>
      <c r="I28" s="222">
        <f>'Autodiagnostic ssi labo'!C28</f>
        <v>2</v>
      </c>
      <c r="J28" s="218">
        <f>'Autodiagnostic ssi labo'!D28</f>
        <v>3</v>
      </c>
      <c r="K28" s="216" t="s">
        <v>51</v>
      </c>
      <c r="L28" s="217">
        <f t="shared" si="0"/>
        <v>0</v>
      </c>
      <c r="M28" s="217"/>
      <c r="N28" s="228">
        <f>'Autodiagnostic ssi labo'!I28</f>
        <v>1</v>
      </c>
      <c r="O28" s="202"/>
      <c r="P28" s="228">
        <f>'Autodiagnostic ssi labo'!J28</f>
        <v>1</v>
      </c>
      <c r="Q28" s="202"/>
      <c r="R28" s="228">
        <f>'Autodiagnostic ssi labo'!K28</f>
        <v>1</v>
      </c>
      <c r="S28" s="202"/>
      <c r="T28" s="228">
        <f>'Autodiagnostic ssi labo'!L28</f>
        <v>0</v>
      </c>
      <c r="U28" s="202"/>
      <c r="V28" s="229">
        <f t="shared" si="4"/>
        <v>3</v>
      </c>
      <c r="W28" s="178" t="str">
        <f t="shared" si="3"/>
        <v>J</v>
      </c>
      <c r="X28" s="161"/>
      <c r="Y28" s="161"/>
      <c r="Z28" s="161"/>
      <c r="AA28" s="161"/>
      <c r="AB28" s="46"/>
      <c r="AC28" s="46"/>
      <c r="AD28" s="46"/>
    </row>
    <row r="29" spans="1:30" ht="18" x14ac:dyDescent="0.25">
      <c r="H29" s="214" t="str">
        <f>'Autodiagnostic ssi labo'!B29</f>
        <v>5,3 Conception et developpement</v>
      </c>
      <c r="I29" s="222">
        <f>'Autodiagnostic ssi labo'!C29</f>
        <v>1</v>
      </c>
      <c r="J29" s="218">
        <f>'Autodiagnostic ssi labo'!D29</f>
        <v>1</v>
      </c>
      <c r="K29" s="216" t="s">
        <v>51</v>
      </c>
      <c r="L29" s="217">
        <f t="shared" si="0"/>
        <v>4</v>
      </c>
      <c r="M29" s="217"/>
      <c r="N29" s="228">
        <f>'Autodiagnostic ssi labo'!I29</f>
        <v>1</v>
      </c>
      <c r="O29" s="202"/>
      <c r="P29" s="228">
        <f>'Autodiagnostic ssi labo'!J29</f>
        <v>0.5</v>
      </c>
      <c r="Q29" s="202"/>
      <c r="R29" s="228">
        <f>'Autodiagnostic ssi labo'!K29</f>
        <v>1</v>
      </c>
      <c r="S29" s="202"/>
      <c r="T29" s="228">
        <f>'Autodiagnostic ssi labo'!L29</f>
        <v>0</v>
      </c>
      <c r="U29" s="202"/>
      <c r="V29" s="229">
        <f t="shared" si="4"/>
        <v>3</v>
      </c>
      <c r="W29" s="178" t="str">
        <f t="shared" si="3"/>
        <v>J</v>
      </c>
      <c r="X29" s="161"/>
      <c r="Y29" s="161"/>
      <c r="Z29" s="161"/>
      <c r="AA29" s="161"/>
      <c r="AB29" s="46"/>
      <c r="AC29" s="46"/>
      <c r="AD29" s="46"/>
    </row>
    <row r="30" spans="1:30" ht="18" x14ac:dyDescent="0.25">
      <c r="H30" s="214" t="str">
        <f>'Autodiagnostic ssi labo'!B30</f>
        <v>5.4 Achats</v>
      </c>
      <c r="I30" s="222">
        <f>'Autodiagnostic ssi labo'!C30</f>
        <v>2</v>
      </c>
      <c r="J30" s="218">
        <f>'Autodiagnostic ssi labo'!D30</f>
        <v>2</v>
      </c>
      <c r="K30" s="216" t="s">
        <v>51</v>
      </c>
      <c r="L30" s="217">
        <f t="shared" si="0"/>
        <v>2</v>
      </c>
      <c r="M30" s="217"/>
      <c r="N30" s="228">
        <f>'Autodiagnostic ssi labo'!I30</f>
        <v>1</v>
      </c>
      <c r="O30" s="202"/>
      <c r="P30" s="228">
        <f>'Autodiagnostic ssi labo'!J30</f>
        <v>0.5</v>
      </c>
      <c r="Q30" s="202"/>
      <c r="R30" s="228">
        <f>'Autodiagnostic ssi labo'!K30</f>
        <v>0.5</v>
      </c>
      <c r="S30" s="202"/>
      <c r="T30" s="228">
        <f>'Autodiagnostic ssi labo'!L30</f>
        <v>0</v>
      </c>
      <c r="U30" s="202"/>
      <c r="V30" s="229">
        <f t="shared" si="4"/>
        <v>2</v>
      </c>
      <c r="W30" s="178" t="str">
        <f t="shared" si="3"/>
        <v>K</v>
      </c>
      <c r="X30" s="161"/>
      <c r="Y30" s="161"/>
      <c r="Z30" s="161"/>
      <c r="AA30" s="161"/>
      <c r="AB30" s="46"/>
      <c r="AC30" s="46"/>
      <c r="AD30" s="46"/>
    </row>
    <row r="31" spans="1:30" ht="18" x14ac:dyDescent="0.25">
      <c r="H31" s="214" t="str">
        <f>'Autodiagnostic ssi labo'!B31</f>
        <v xml:space="preserve">5.5 Production et préparation du service </v>
      </c>
      <c r="I31" s="222">
        <f>'Autodiagnostic ssi labo'!C31</f>
        <v>1</v>
      </c>
      <c r="J31" s="218">
        <f>'Autodiagnostic ssi labo'!D31</f>
        <v>1</v>
      </c>
      <c r="K31" s="216" t="s">
        <v>51</v>
      </c>
      <c r="L31" s="217">
        <f t="shared" si="0"/>
        <v>4</v>
      </c>
      <c r="M31" s="217"/>
      <c r="N31" s="228">
        <f>'Autodiagnostic ssi labo'!I31</f>
        <v>1</v>
      </c>
      <c r="O31" s="202"/>
      <c r="P31" s="228">
        <f>'Autodiagnostic ssi labo'!J31</f>
        <v>1</v>
      </c>
      <c r="Q31" s="202"/>
      <c r="R31" s="228">
        <f>'Autodiagnostic ssi labo'!K31</f>
        <v>1</v>
      </c>
      <c r="S31" s="202"/>
      <c r="T31" s="228">
        <f>'Autodiagnostic ssi labo'!L31</f>
        <v>1</v>
      </c>
      <c r="U31" s="202"/>
      <c r="V31" s="229">
        <f t="shared" si="4"/>
        <v>4</v>
      </c>
      <c r="W31" s="178" t="str">
        <f t="shared" si="3"/>
        <v>J</v>
      </c>
      <c r="X31" s="161"/>
      <c r="Y31" s="161"/>
      <c r="Z31" s="161"/>
      <c r="AA31" s="161"/>
      <c r="AB31" s="46"/>
      <c r="AC31" s="46"/>
      <c r="AD31" s="46"/>
    </row>
    <row r="32" spans="1:30" ht="18.75" thickBot="1" x14ac:dyDescent="0.3">
      <c r="H32" s="214" t="str">
        <f>'Autodiagnostic ssi labo'!B32</f>
        <v>5.6 Maitrise des équipements de surveillance et de mesure</v>
      </c>
      <c r="I32" s="223">
        <f>'Autodiagnostic ssi labo'!C32</f>
        <v>1</v>
      </c>
      <c r="J32" s="219">
        <f>'Autodiagnostic ssi labo'!D32</f>
        <v>2</v>
      </c>
      <c r="K32" s="216" t="s">
        <v>51</v>
      </c>
      <c r="L32" s="217">
        <f t="shared" si="0"/>
        <v>2</v>
      </c>
      <c r="M32" s="217"/>
      <c r="N32" s="228">
        <f>'Autodiagnostic ssi labo'!I32</f>
        <v>1</v>
      </c>
      <c r="O32" s="202"/>
      <c r="P32" s="228">
        <f>'Autodiagnostic ssi labo'!J32</f>
        <v>1</v>
      </c>
      <c r="Q32" s="202"/>
      <c r="R32" s="228">
        <f>'Autodiagnostic ssi labo'!K32</f>
        <v>1</v>
      </c>
      <c r="S32" s="202"/>
      <c r="T32" s="228">
        <f>'Autodiagnostic ssi labo'!L32</f>
        <v>0</v>
      </c>
      <c r="U32" s="202"/>
      <c r="V32" s="233">
        <f t="shared" si="4"/>
        <v>3</v>
      </c>
      <c r="W32" s="234" t="str">
        <f t="shared" si="3"/>
        <v>J</v>
      </c>
      <c r="X32" s="161"/>
      <c r="Y32" s="161"/>
      <c r="Z32" s="161"/>
      <c r="AA32" s="161"/>
      <c r="AB32" s="46"/>
      <c r="AC32" s="46"/>
      <c r="AD32" s="46"/>
    </row>
    <row r="33" spans="8:30" ht="21" customHeight="1" x14ac:dyDescent="0.25">
      <c r="H33" s="560" t="s">
        <v>72</v>
      </c>
      <c r="I33" s="561"/>
      <c r="J33" s="561"/>
      <c r="K33" s="561"/>
      <c r="L33" s="561"/>
      <c r="M33" s="561"/>
      <c r="N33" s="132">
        <f>ROUND((SUM(N27:N32)/6 *100/4),2)+0.0001</f>
        <v>25.0001</v>
      </c>
      <c r="O33" s="132">
        <f>25-N33</f>
        <v>-9.9999999999766942E-5</v>
      </c>
      <c r="P33" s="132">
        <f>ROUND((SUM(P27:P32)/6 *100/4),2)+0.0001</f>
        <v>20.830099999999998</v>
      </c>
      <c r="Q33" s="132">
        <f>25-P33</f>
        <v>4.1699000000000019</v>
      </c>
      <c r="R33" s="132">
        <f>ROUND((SUM(R27:R32)/6 *100/4),2)+0.0001</f>
        <v>18.7501</v>
      </c>
      <c r="S33" s="132">
        <f>25-R33</f>
        <v>6.2499000000000002</v>
      </c>
      <c r="T33" s="132">
        <f>ROUND((SUM(T27:T32)/6 *100/4),2)+0.0001</f>
        <v>4.1700999999999997</v>
      </c>
      <c r="U33" s="287">
        <f>25-T33</f>
        <v>20.829900000000002</v>
      </c>
      <c r="V33" s="303"/>
      <c r="W33" s="307"/>
      <c r="Y33" s="46"/>
      <c r="Z33" s="46"/>
      <c r="AA33" s="46"/>
      <c r="AB33" s="46"/>
      <c r="AC33" s="46"/>
      <c r="AD33" s="46"/>
    </row>
    <row r="34" spans="8:30" ht="40.5" customHeight="1" thickBot="1" x14ac:dyDescent="0.3">
      <c r="H34" s="547" t="s">
        <v>50</v>
      </c>
      <c r="I34" s="548"/>
      <c r="J34" s="548"/>
      <c r="K34" s="548"/>
      <c r="L34" s="133" t="s">
        <v>17</v>
      </c>
      <c r="M34" s="133"/>
      <c r="N34" s="129">
        <f>(N33+N26+N22+N16+N11)/5</f>
        <v>25.0001</v>
      </c>
      <c r="O34" s="130"/>
      <c r="P34" s="130">
        <f>(P33+P26+P22+P16+P11)/5</f>
        <v>18.9161</v>
      </c>
      <c r="Q34" s="130"/>
      <c r="R34" s="130">
        <f>(R33+R26+R22+R16+R11)/5</f>
        <v>10.126099999999999</v>
      </c>
      <c r="S34" s="130"/>
      <c r="T34" s="131">
        <f>(T33+T26+T22+T16+T11)/5</f>
        <v>2.6680999999999999</v>
      </c>
      <c r="U34" s="304"/>
      <c r="V34" s="305"/>
      <c r="W34" s="306"/>
      <c r="Y34" s="46"/>
      <c r="Z34" s="46"/>
      <c r="AA34" s="46"/>
      <c r="AB34" s="46"/>
      <c r="AC34" s="46"/>
      <c r="AD34" s="46"/>
    </row>
    <row r="35" spans="8:30" x14ac:dyDescent="0.25">
      <c r="H35" s="56"/>
    </row>
    <row r="36" spans="8:30" ht="10.5" customHeight="1" x14ac:dyDescent="0.25">
      <c r="H36" s="56"/>
    </row>
    <row r="38" spans="8:30" ht="25.5" customHeight="1" x14ac:dyDescent="0.25"/>
    <row r="42" spans="8:30" x14ac:dyDescent="0.25">
      <c r="H42" s="56"/>
      <c r="I42" s="56"/>
      <c r="J42" s="56"/>
      <c r="K42" s="56"/>
      <c r="R42" s="149"/>
      <c r="S42" s="149"/>
    </row>
    <row r="43" spans="8:30" x14ac:dyDescent="0.25">
      <c r="H43" s="56"/>
      <c r="I43" s="56"/>
      <c r="J43" s="56"/>
      <c r="K43" s="56"/>
    </row>
    <row r="44" spans="8:30" x14ac:dyDescent="0.25">
      <c r="H44" s="56"/>
      <c r="I44" s="56"/>
      <c r="J44" s="56"/>
      <c r="K44" s="56"/>
    </row>
    <row r="45" spans="8:30" x14ac:dyDescent="0.25">
      <c r="H45" s="56"/>
      <c r="I45" s="56"/>
      <c r="J45" s="56"/>
      <c r="K45" s="56"/>
    </row>
    <row r="46" spans="8:30" x14ac:dyDescent="0.25">
      <c r="H46" s="56"/>
      <c r="I46" s="56"/>
      <c r="J46" s="56"/>
      <c r="K46" s="56"/>
    </row>
  </sheetData>
  <sheetProtection sheet="1" objects="1" scenarios="1" selectLockedCells="1"/>
  <customSheetViews>
    <customSheetView guid="{87DEDD21-1986-4FE6-83ED-3F024BCEE04C}" showRuler="0">
      <pageMargins left="0.78740157499999996" right="0.78740157499999996" top="0.984251969" bottom="0.984251969" header="0.4921259845" footer="0.4921259845"/>
      <headerFooter alignWithMargins="0"/>
    </customSheetView>
  </customSheetViews>
  <mergeCells count="18">
    <mergeCell ref="V6:W6"/>
    <mergeCell ref="H22:M22"/>
    <mergeCell ref="H26:M26"/>
    <mergeCell ref="H33:M33"/>
    <mergeCell ref="H11:M11"/>
    <mergeCell ref="H16:M16"/>
    <mergeCell ref="N6:O6"/>
    <mergeCell ref="P6:Q6"/>
    <mergeCell ref="R6:S6"/>
    <mergeCell ref="T6:U6"/>
    <mergeCell ref="A2:E2"/>
    <mergeCell ref="D6:E6"/>
    <mergeCell ref="B6:C6"/>
    <mergeCell ref="H34:K34"/>
    <mergeCell ref="H2:T2"/>
    <mergeCell ref="N5:T5"/>
    <mergeCell ref="A13:F13"/>
    <mergeCell ref="A5:E5"/>
  </mergeCells>
  <phoneticPr fontId="0" type="noConversion"/>
  <conditionalFormatting sqref="V2 F10:F11 F7:F8">
    <cfRule type="cellIs" dxfId="5" priority="1" stopIfTrue="1" operator="equal">
      <formula>"L"</formula>
    </cfRule>
    <cfRule type="cellIs" dxfId="4" priority="2" stopIfTrue="1" operator="equal">
      <formula>"K"</formula>
    </cfRule>
  </conditionalFormatting>
  <conditionalFormatting sqref="X3:X4 W7:W32">
    <cfRule type="cellIs" dxfId="3" priority="3" stopIfTrue="1" operator="equal">
      <formula>"L"</formula>
    </cfRule>
    <cfRule type="cellIs" dxfId="2" priority="4" stopIfTrue="1" operator="equal">
      <formula>"J"</formula>
    </cfRule>
  </conditionalFormatting>
  <conditionalFormatting sqref="F9 E7:E11 C7:C11">
    <cfRule type="cellIs" dxfId="1" priority="5" stopIfTrue="1" operator="equal">
      <formula>"L"</formula>
    </cfRule>
    <cfRule type="cellIs" dxfId="0" priority="6" stopIfTrue="1" operator="equal">
      <formula>"J"</formula>
    </cfRule>
  </conditionalFormatting>
  <pageMargins left="0.78740157499999996" right="0.78740157499999996" top="0.984251969" bottom="0.984251969" header="0.4921259845" footer="0.4921259845"/>
  <pageSetup paperSize="9" scale="85" orientation="landscape" r:id="rId1"/>
  <headerFooter alignWithMargins="0"/>
  <customProperties>
    <customPr name="DVSECTION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7"/>
  <dimension ref="A1:C26"/>
  <sheetViews>
    <sheetView showGridLines="0" topLeftCell="A10" workbookViewId="0">
      <selection activeCell="J14" sqref="J13:R14"/>
    </sheetView>
    <sheetView topLeftCell="A13" workbookViewId="1">
      <selection activeCell="C32" sqref="C32"/>
    </sheetView>
  </sheetViews>
  <sheetFormatPr baseColWidth="10" defaultRowHeight="15" x14ac:dyDescent="0.25"/>
  <cols>
    <col min="1" max="1" width="37.28515625" bestFit="1" customWidth="1"/>
    <col min="2" max="2" width="5.140625" bestFit="1" customWidth="1"/>
    <col min="3" max="3" width="73.5703125" bestFit="1" customWidth="1"/>
  </cols>
  <sheetData>
    <row r="1" spans="1:3" ht="27" customHeight="1" thickBot="1" x14ac:dyDescent="0.3">
      <c r="A1" s="564" t="s">
        <v>52</v>
      </c>
      <c r="B1" s="565"/>
      <c r="C1" s="566"/>
    </row>
    <row r="2" spans="1:3" ht="15.75" thickBot="1" x14ac:dyDescent="0.3">
      <c r="C2" s="61"/>
    </row>
    <row r="3" spans="1:3" ht="18" x14ac:dyDescent="0.25">
      <c r="A3" s="567" t="s">
        <v>53</v>
      </c>
      <c r="B3" s="568"/>
      <c r="C3" s="569"/>
    </row>
    <row r="4" spans="1:3" ht="15.75" thickBot="1" x14ac:dyDescent="0.3">
      <c r="A4" s="140" t="s">
        <v>57</v>
      </c>
      <c r="B4" s="141" t="s">
        <v>55</v>
      </c>
      <c r="C4" s="142" t="s">
        <v>56</v>
      </c>
    </row>
    <row r="5" spans="1:3" ht="18.75" customHeight="1" x14ac:dyDescent="0.25">
      <c r="A5" s="143" t="str">
        <f>calculs!$A$7</f>
        <v xml:space="preserve">     (1) - Responsabilité de la direction</v>
      </c>
      <c r="B5" s="144" t="s">
        <v>176</v>
      </c>
      <c r="C5" s="173" t="s">
        <v>134</v>
      </c>
    </row>
    <row r="6" spans="1:3" ht="18.75" customHeight="1" x14ac:dyDescent="0.25">
      <c r="A6" s="145"/>
      <c r="B6" s="146" t="s">
        <v>58</v>
      </c>
      <c r="C6" s="174" t="s">
        <v>135</v>
      </c>
    </row>
    <row r="7" spans="1:3" ht="18.75" customHeight="1" x14ac:dyDescent="0.25">
      <c r="A7" s="143" t="str">
        <f>calculs!$A$8</f>
        <v xml:space="preserve">     (2) - Système de management Qualité</v>
      </c>
      <c r="B7" s="144" t="s">
        <v>176</v>
      </c>
      <c r="C7" s="173" t="s">
        <v>137</v>
      </c>
    </row>
    <row r="8" spans="1:3" ht="18.75" customHeight="1" x14ac:dyDescent="0.25">
      <c r="A8" s="145"/>
      <c r="B8" s="146" t="s">
        <v>58</v>
      </c>
      <c r="C8" s="174" t="s">
        <v>136</v>
      </c>
    </row>
    <row r="9" spans="1:3" ht="18.75" customHeight="1" x14ac:dyDescent="0.25">
      <c r="A9" s="143" t="str">
        <f>calculs!$A$9</f>
        <v xml:space="preserve">     (3) - Management des Ressources</v>
      </c>
      <c r="B9" s="144" t="s">
        <v>176</v>
      </c>
      <c r="C9" s="190" t="s">
        <v>196</v>
      </c>
    </row>
    <row r="10" spans="1:3" ht="18.75" customHeight="1" x14ac:dyDescent="0.25">
      <c r="A10" s="145"/>
      <c r="B10" s="146" t="s">
        <v>58</v>
      </c>
      <c r="C10" s="174" t="s">
        <v>197</v>
      </c>
    </row>
    <row r="11" spans="1:3" ht="18.75" customHeight="1" x14ac:dyDescent="0.25">
      <c r="A11" s="143" t="str">
        <f>calculs!$A$10</f>
        <v xml:space="preserve">     (4) - Mesures, analyse et amélioration</v>
      </c>
      <c r="B11" s="144" t="s">
        <v>176</v>
      </c>
      <c r="C11" s="190" t="s">
        <v>198</v>
      </c>
    </row>
    <row r="12" spans="1:3" ht="18.75" customHeight="1" x14ac:dyDescent="0.25">
      <c r="A12" s="145"/>
      <c r="B12" s="146" t="s">
        <v>58</v>
      </c>
      <c r="C12" s="174" t="s">
        <v>199</v>
      </c>
    </row>
    <row r="13" spans="1:3" ht="18.75" customHeight="1" x14ac:dyDescent="0.25">
      <c r="A13" s="143" t="str">
        <f>calculs!$A$11</f>
        <v xml:space="preserve">     (5) - Réalisation du produit</v>
      </c>
      <c r="B13" s="144" t="s">
        <v>176</v>
      </c>
      <c r="C13" s="173" t="s">
        <v>200</v>
      </c>
    </row>
    <row r="14" spans="1:3" ht="18.75" customHeight="1" thickBot="1" x14ac:dyDescent="0.3">
      <c r="A14" s="145"/>
      <c r="B14" s="147" t="s">
        <v>58</v>
      </c>
      <c r="C14" s="173" t="s">
        <v>201</v>
      </c>
    </row>
    <row r="15" spans="1:3" ht="18.75" customHeight="1" x14ac:dyDescent="0.25">
      <c r="A15" s="570" t="s">
        <v>59</v>
      </c>
      <c r="B15" s="571"/>
      <c r="C15" s="572"/>
    </row>
    <row r="16" spans="1:3" ht="18.75" customHeight="1" thickBot="1" x14ac:dyDescent="0.3">
      <c r="A16" s="137" t="s">
        <v>57</v>
      </c>
      <c r="B16" s="138" t="s">
        <v>55</v>
      </c>
      <c r="C16" s="139" t="s">
        <v>56</v>
      </c>
    </row>
    <row r="17" spans="1:3" ht="18.75" customHeight="1" x14ac:dyDescent="0.25">
      <c r="A17" s="143" t="str">
        <f>calculs!$A$7</f>
        <v xml:space="preserve">     (1) - Responsabilité de la direction</v>
      </c>
      <c r="B17" s="144" t="s">
        <v>176</v>
      </c>
      <c r="C17" s="173" t="s">
        <v>88</v>
      </c>
    </row>
    <row r="18" spans="1:3" ht="18.75" customHeight="1" x14ac:dyDescent="0.25">
      <c r="A18" s="145"/>
      <c r="B18" s="146" t="s">
        <v>58</v>
      </c>
      <c r="C18" s="174" t="s">
        <v>208</v>
      </c>
    </row>
    <row r="19" spans="1:3" ht="18.75" customHeight="1" x14ac:dyDescent="0.25">
      <c r="A19" s="143" t="str">
        <f>calculs!$A$8</f>
        <v xml:space="preserve">     (2) - Système de management Qualité</v>
      </c>
      <c r="B19" s="144" t="s">
        <v>176</v>
      </c>
      <c r="C19" s="173" t="s">
        <v>202</v>
      </c>
    </row>
    <row r="20" spans="1:3" ht="18.75" customHeight="1" x14ac:dyDescent="0.25">
      <c r="A20" s="145"/>
      <c r="B20" s="146" t="s">
        <v>58</v>
      </c>
      <c r="C20" s="174" t="s">
        <v>203</v>
      </c>
    </row>
    <row r="21" spans="1:3" ht="18.75" customHeight="1" x14ac:dyDescent="0.25">
      <c r="A21" s="143" t="str">
        <f>calculs!$A$9</f>
        <v xml:space="preserve">     (3) - Management des Ressources</v>
      </c>
      <c r="B21" s="144" t="s">
        <v>176</v>
      </c>
      <c r="C21" s="190" t="s">
        <v>204</v>
      </c>
    </row>
    <row r="22" spans="1:3" ht="18.75" customHeight="1" x14ac:dyDescent="0.25">
      <c r="A22" s="145"/>
      <c r="B22" s="146" t="s">
        <v>58</v>
      </c>
      <c r="C22" s="174" t="s">
        <v>205</v>
      </c>
    </row>
    <row r="23" spans="1:3" ht="18.75" customHeight="1" x14ac:dyDescent="0.25">
      <c r="A23" s="143" t="str">
        <f>calculs!$A$10</f>
        <v xml:space="preserve">     (4) - Mesures, analyse et amélioration</v>
      </c>
      <c r="B23" s="144" t="s">
        <v>176</v>
      </c>
      <c r="C23" s="190" t="s">
        <v>206</v>
      </c>
    </row>
    <row r="24" spans="1:3" ht="18.75" customHeight="1" x14ac:dyDescent="0.25">
      <c r="A24" s="145"/>
      <c r="B24" s="146" t="s">
        <v>58</v>
      </c>
      <c r="C24" s="174" t="s">
        <v>207</v>
      </c>
    </row>
    <row r="25" spans="1:3" ht="18.75" customHeight="1" x14ac:dyDescent="0.25">
      <c r="A25" s="143" t="str">
        <f>calculs!$A$11</f>
        <v xml:space="preserve">     (5) - Réalisation du produit</v>
      </c>
      <c r="B25" s="144" t="s">
        <v>176</v>
      </c>
      <c r="C25" s="173" t="s">
        <v>209</v>
      </c>
    </row>
    <row r="26" spans="1:3" ht="18.75" customHeight="1" thickBot="1" x14ac:dyDescent="0.3">
      <c r="A26" s="148"/>
      <c r="B26" s="147" t="s">
        <v>58</v>
      </c>
      <c r="C26" s="174" t="s">
        <v>210</v>
      </c>
    </row>
  </sheetData>
  <sheetProtection selectLockedCells="1"/>
  <mergeCells count="3">
    <mergeCell ref="A1:C1"/>
    <mergeCell ref="A3:C3"/>
    <mergeCell ref="A15:C15"/>
  </mergeCells>
  <phoneticPr fontId="0" type="noConversion"/>
  <pageMargins left="0.39370078740157483" right="0.39370078740157483" top="0.39370078740157483" bottom="0.39370078740157483" header="0.51181102362204722" footer="0.51181102362204722"/>
  <pageSetup paperSize="9" orientation="landscape" r:id="rId1"/>
  <headerFooter alignWithMargins="0"/>
  <customProperties>
    <customPr name="DVSECTION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8"/>
  <dimension ref="A1:D104"/>
  <sheetViews>
    <sheetView showGridLines="0" topLeftCell="A80" workbookViewId="0">
      <selection activeCell="J14" sqref="J13:R14"/>
    </sheetView>
    <sheetView topLeftCell="A23" workbookViewId="1">
      <selection activeCell="D96" sqref="D96"/>
    </sheetView>
  </sheetViews>
  <sheetFormatPr baseColWidth="10" defaultRowHeight="15" x14ac:dyDescent="0.25"/>
  <cols>
    <col min="1" max="1" width="32.140625" customWidth="1"/>
    <col min="2" max="2" width="6.140625" customWidth="1"/>
    <col min="3" max="3" width="4.140625" customWidth="1"/>
    <col min="4" max="4" width="95.42578125" customWidth="1"/>
  </cols>
  <sheetData>
    <row r="1" spans="1:4" ht="27" customHeight="1" thickBot="1" x14ac:dyDescent="0.3">
      <c r="A1" s="564" t="s">
        <v>61</v>
      </c>
      <c r="B1" s="565"/>
      <c r="C1" s="565"/>
      <c r="D1" s="566"/>
    </row>
    <row r="2" spans="1:4" ht="15.75" thickBot="1" x14ac:dyDescent="0.3">
      <c r="D2" s="61"/>
    </row>
    <row r="3" spans="1:4" ht="18" x14ac:dyDescent="0.25">
      <c r="A3" s="576" t="str">
        <f>'Autodiagnostic ssi labo'!A6</f>
        <v>1 - La politique de qualité du laboratoire est identifiée et conduite</v>
      </c>
      <c r="B3" s="577"/>
      <c r="C3" s="577"/>
      <c r="D3" s="578"/>
    </row>
    <row r="4" spans="1:4" ht="15.75" thickBot="1" x14ac:dyDescent="0.3">
      <c r="A4" s="140" t="s">
        <v>57</v>
      </c>
      <c r="B4" s="141" t="s">
        <v>55</v>
      </c>
      <c r="C4" s="141"/>
      <c r="D4" s="188" t="s">
        <v>56</v>
      </c>
    </row>
    <row r="5" spans="1:4" ht="18.75" customHeight="1" x14ac:dyDescent="0.25">
      <c r="A5" s="573" t="str">
        <f>'Autodiagnostic ssi labo'!B6</f>
        <v>1.1 La politique Qualité du laboratoire est formalisée</v>
      </c>
      <c r="B5" s="144">
        <v>1</v>
      </c>
      <c r="C5" s="152" t="s">
        <v>12</v>
      </c>
      <c r="D5" s="190" t="s">
        <v>80</v>
      </c>
    </row>
    <row r="6" spans="1:4" ht="18.75" customHeight="1" x14ac:dyDescent="0.25">
      <c r="A6" s="574"/>
      <c r="B6" s="144">
        <v>2</v>
      </c>
      <c r="C6" s="152" t="s">
        <v>13</v>
      </c>
      <c r="D6" s="157" t="s">
        <v>81</v>
      </c>
    </row>
    <row r="7" spans="1:4" ht="18.75" customHeight="1" x14ac:dyDescent="0.25">
      <c r="A7" s="574"/>
      <c r="B7" s="144">
        <v>3</v>
      </c>
      <c r="C7" s="152" t="s">
        <v>14</v>
      </c>
      <c r="D7" s="157" t="s">
        <v>82</v>
      </c>
    </row>
    <row r="8" spans="1:4" ht="18.75" customHeight="1" thickBot="1" x14ac:dyDescent="0.3">
      <c r="A8" s="579"/>
      <c r="B8" s="146">
        <v>4</v>
      </c>
      <c r="C8" s="153" t="s">
        <v>15</v>
      </c>
      <c r="D8" s="191" t="s">
        <v>116</v>
      </c>
    </row>
    <row r="9" spans="1:4" ht="18.75" customHeight="1" x14ac:dyDescent="0.25">
      <c r="A9" s="573" t="str">
        <f>'Autodiagnostic ssi labo'!B7</f>
        <v xml:space="preserve">1.2  La demarche Qualité est organisée </v>
      </c>
      <c r="B9" s="144">
        <v>1</v>
      </c>
      <c r="C9" s="152" t="s">
        <v>12</v>
      </c>
      <c r="D9" s="192" t="s">
        <v>83</v>
      </c>
    </row>
    <row r="10" spans="1:4" ht="18.75" customHeight="1" x14ac:dyDescent="0.25">
      <c r="A10" s="574"/>
      <c r="B10" s="144">
        <v>2</v>
      </c>
      <c r="C10" s="152" t="s">
        <v>13</v>
      </c>
      <c r="D10" s="187" t="s">
        <v>129</v>
      </c>
    </row>
    <row r="11" spans="1:4" ht="18.75" customHeight="1" x14ac:dyDescent="0.25">
      <c r="A11" s="574"/>
      <c r="B11" s="144">
        <v>3</v>
      </c>
      <c r="C11" s="152" t="s">
        <v>14</v>
      </c>
      <c r="D11" s="187" t="s">
        <v>84</v>
      </c>
    </row>
    <row r="12" spans="1:4" ht="18.75" customHeight="1" thickBot="1" x14ac:dyDescent="0.3">
      <c r="A12" s="579"/>
      <c r="B12" s="146">
        <v>4</v>
      </c>
      <c r="C12" s="153" t="s">
        <v>15</v>
      </c>
      <c r="D12" s="191" t="s">
        <v>85</v>
      </c>
    </row>
    <row r="13" spans="1:4" ht="18.75" customHeight="1" x14ac:dyDescent="0.25">
      <c r="A13" s="573" t="str">
        <f>'Autodiagnostic ssi labo'!B8</f>
        <v>1.3 La  planification de la démarche est assurée</v>
      </c>
      <c r="B13" s="144">
        <v>1</v>
      </c>
      <c r="C13" s="152" t="s">
        <v>12</v>
      </c>
      <c r="D13" s="193" t="s">
        <v>96</v>
      </c>
    </row>
    <row r="14" spans="1:4" ht="18.75" customHeight="1" x14ac:dyDescent="0.25">
      <c r="A14" s="574"/>
      <c r="B14" s="144">
        <v>2</v>
      </c>
      <c r="C14" s="152" t="s">
        <v>13</v>
      </c>
      <c r="D14" s="187" t="s">
        <v>131</v>
      </c>
    </row>
    <row r="15" spans="1:4" ht="18.75" customHeight="1" x14ac:dyDescent="0.25">
      <c r="A15" s="574"/>
      <c r="B15" s="144">
        <v>3</v>
      </c>
      <c r="C15" s="152" t="s">
        <v>14</v>
      </c>
      <c r="D15" s="157" t="s">
        <v>117</v>
      </c>
    </row>
    <row r="16" spans="1:4" ht="18.75" customHeight="1" thickBot="1" x14ac:dyDescent="0.3">
      <c r="A16" s="579"/>
      <c r="B16" s="146">
        <v>4</v>
      </c>
      <c r="C16" s="153" t="s">
        <v>15</v>
      </c>
      <c r="D16" s="191" t="s">
        <v>113</v>
      </c>
    </row>
    <row r="17" spans="1:4" ht="18.75" customHeight="1" x14ac:dyDescent="0.25">
      <c r="A17" s="573" t="str">
        <f>'Autodiagnostic ssi labo'!B9</f>
        <v>1.4  La communication auprès des personnels est assurée</v>
      </c>
      <c r="B17" s="144">
        <v>1</v>
      </c>
      <c r="C17" s="152" t="s">
        <v>12</v>
      </c>
      <c r="D17" s="173" t="s">
        <v>94</v>
      </c>
    </row>
    <row r="18" spans="1:4" ht="18.75" customHeight="1" x14ac:dyDescent="0.25">
      <c r="A18" s="574"/>
      <c r="B18" s="144">
        <v>2</v>
      </c>
      <c r="C18" s="152" t="s">
        <v>13</v>
      </c>
      <c r="D18" s="173" t="s">
        <v>132</v>
      </c>
    </row>
    <row r="19" spans="1:4" ht="18.75" customHeight="1" x14ac:dyDescent="0.25">
      <c r="A19" s="574"/>
      <c r="B19" s="144">
        <v>3</v>
      </c>
      <c r="C19" s="152" t="s">
        <v>14</v>
      </c>
      <c r="D19" s="173" t="s">
        <v>95</v>
      </c>
    </row>
    <row r="20" spans="1:4" ht="18.75" customHeight="1" thickBot="1" x14ac:dyDescent="0.3">
      <c r="A20" s="575"/>
      <c r="B20" s="147">
        <v>4</v>
      </c>
      <c r="C20" s="153" t="s">
        <v>15</v>
      </c>
      <c r="D20" s="175" t="s">
        <v>133</v>
      </c>
    </row>
    <row r="21" spans="1:4" s="84" customFormat="1" ht="18.75" customHeight="1" thickBot="1" x14ac:dyDescent="0.3">
      <c r="A21" s="154"/>
      <c r="B21" s="155"/>
      <c r="C21" s="156"/>
      <c r="D21" s="157"/>
    </row>
    <row r="22" spans="1:4" ht="18.75" customHeight="1" x14ac:dyDescent="0.25">
      <c r="A22" s="580" t="str">
        <f>'Autodiagnostic ssi labo'!A11</f>
        <v>2 - Système de management de la Qualité</v>
      </c>
      <c r="B22" s="568"/>
      <c r="C22" s="568"/>
      <c r="D22" s="569"/>
    </row>
    <row r="23" spans="1:4" ht="18.75" customHeight="1" thickBot="1" x14ac:dyDescent="0.3">
      <c r="A23" s="140" t="s">
        <v>57</v>
      </c>
      <c r="B23" s="141" t="s">
        <v>55</v>
      </c>
      <c r="C23" s="141"/>
      <c r="D23" s="142" t="s">
        <v>56</v>
      </c>
    </row>
    <row r="24" spans="1:4" ht="18.75" customHeight="1" x14ac:dyDescent="0.25">
      <c r="A24" s="573" t="str">
        <f>'Autodiagnostic ssi labo'!B11</f>
        <v>2.1 Mise en œuvre</v>
      </c>
      <c r="B24" s="144">
        <v>1</v>
      </c>
      <c r="C24" s="152" t="s">
        <v>12</v>
      </c>
      <c r="D24" s="187" t="s">
        <v>103</v>
      </c>
    </row>
    <row r="25" spans="1:4" ht="18.75" customHeight="1" x14ac:dyDescent="0.25">
      <c r="A25" s="574"/>
      <c r="B25" s="144">
        <v>2</v>
      </c>
      <c r="C25" s="152" t="s">
        <v>13</v>
      </c>
      <c r="D25" s="187" t="s">
        <v>104</v>
      </c>
    </row>
    <row r="26" spans="1:4" ht="18.75" customHeight="1" x14ac:dyDescent="0.25">
      <c r="A26" s="574"/>
      <c r="B26" s="144">
        <v>3</v>
      </c>
      <c r="C26" s="152" t="s">
        <v>14</v>
      </c>
      <c r="D26" s="187" t="s">
        <v>119</v>
      </c>
    </row>
    <row r="27" spans="1:4" ht="18.75" customHeight="1" thickBot="1" x14ac:dyDescent="0.3">
      <c r="A27" s="575"/>
      <c r="B27" s="146">
        <v>4</v>
      </c>
      <c r="C27" s="153" t="s">
        <v>15</v>
      </c>
      <c r="D27" s="189" t="s">
        <v>105</v>
      </c>
    </row>
    <row r="28" spans="1:4" ht="18.75" customHeight="1" x14ac:dyDescent="0.25">
      <c r="A28" s="573" t="str">
        <f>'Autodiagnostic ssi labo'!B13</f>
        <v>2.2 Manuel Qualité</v>
      </c>
      <c r="B28" s="144">
        <v>1</v>
      </c>
      <c r="C28" s="152" t="s">
        <v>12</v>
      </c>
      <c r="D28" s="192" t="s">
        <v>121</v>
      </c>
    </row>
    <row r="29" spans="1:4" ht="18.75" customHeight="1" x14ac:dyDescent="0.25">
      <c r="A29" s="574"/>
      <c r="B29" s="144">
        <v>2</v>
      </c>
      <c r="C29" s="152" t="s">
        <v>13</v>
      </c>
      <c r="D29" s="187" t="s">
        <v>120</v>
      </c>
    </row>
    <row r="30" spans="1:4" ht="18.75" customHeight="1" x14ac:dyDescent="0.25">
      <c r="A30" s="574"/>
      <c r="B30" s="144">
        <v>3</v>
      </c>
      <c r="C30" s="152" t="s">
        <v>14</v>
      </c>
      <c r="D30" s="187" t="s">
        <v>107</v>
      </c>
    </row>
    <row r="31" spans="1:4" ht="18.75" customHeight="1" thickBot="1" x14ac:dyDescent="0.3">
      <c r="A31" s="575"/>
      <c r="B31" s="146">
        <v>4</v>
      </c>
      <c r="C31" s="153" t="s">
        <v>15</v>
      </c>
      <c r="D31" s="189" t="s">
        <v>108</v>
      </c>
    </row>
    <row r="32" spans="1:4" ht="18.75" customHeight="1" x14ac:dyDescent="0.25">
      <c r="A32" s="573" t="str">
        <f>'Autodiagnostic ssi labo'!B14</f>
        <v>2.3 Maitrise des documents</v>
      </c>
      <c r="B32" s="144">
        <v>1</v>
      </c>
      <c r="C32" s="152" t="s">
        <v>12</v>
      </c>
      <c r="D32" s="192" t="s">
        <v>122</v>
      </c>
    </row>
    <row r="33" spans="1:4" ht="18.75" customHeight="1" x14ac:dyDescent="0.25">
      <c r="A33" s="574"/>
      <c r="B33" s="144">
        <v>2</v>
      </c>
      <c r="C33" s="152" t="s">
        <v>13</v>
      </c>
      <c r="D33" s="187" t="s">
        <v>123</v>
      </c>
    </row>
    <row r="34" spans="1:4" ht="18.75" customHeight="1" x14ac:dyDescent="0.25">
      <c r="A34" s="574"/>
      <c r="B34" s="144">
        <v>3</v>
      </c>
      <c r="C34" s="152" t="s">
        <v>14</v>
      </c>
      <c r="D34" s="187" t="s">
        <v>124</v>
      </c>
    </row>
    <row r="35" spans="1:4" ht="18.75" customHeight="1" thickBot="1" x14ac:dyDescent="0.3">
      <c r="A35" s="575"/>
      <c r="B35" s="146">
        <v>4</v>
      </c>
      <c r="C35" s="153" t="s">
        <v>15</v>
      </c>
      <c r="D35" s="191" t="s">
        <v>110</v>
      </c>
    </row>
    <row r="36" spans="1:4" ht="18.75" customHeight="1" x14ac:dyDescent="0.25">
      <c r="A36" s="573" t="str">
        <f>'Autodiagnostic ssi labo'!B15</f>
        <v>2.4 Maitrise des enregistrements</v>
      </c>
      <c r="B36" s="144">
        <v>1</v>
      </c>
      <c r="C36" s="152" t="s">
        <v>12</v>
      </c>
      <c r="D36" s="193" t="s">
        <v>126</v>
      </c>
    </row>
    <row r="37" spans="1:4" ht="18.75" customHeight="1" x14ac:dyDescent="0.25">
      <c r="A37" s="574"/>
      <c r="B37" s="144">
        <v>2</v>
      </c>
      <c r="C37" s="152" t="s">
        <v>13</v>
      </c>
      <c r="D37" s="187" t="s">
        <v>125</v>
      </c>
    </row>
    <row r="38" spans="1:4" x14ac:dyDescent="0.25">
      <c r="A38" s="574"/>
      <c r="B38" s="144">
        <v>3</v>
      </c>
      <c r="C38" s="152" t="s">
        <v>14</v>
      </c>
      <c r="D38" s="157" t="s">
        <v>127</v>
      </c>
    </row>
    <row r="39" spans="1:4" ht="15.75" thickBot="1" x14ac:dyDescent="0.3">
      <c r="A39" s="575"/>
      <c r="B39" s="147">
        <v>4</v>
      </c>
      <c r="C39" s="153" t="s">
        <v>15</v>
      </c>
      <c r="D39" s="191" t="s">
        <v>128</v>
      </c>
    </row>
    <row r="40" spans="1:4" ht="15.75" thickBot="1" x14ac:dyDescent="0.3">
      <c r="A40" s="45"/>
      <c r="B40" s="46"/>
      <c r="C40" s="46"/>
      <c r="D40" s="47"/>
    </row>
    <row r="41" spans="1:4" ht="18" customHeight="1" x14ac:dyDescent="0.25">
      <c r="A41" s="567" t="str">
        <f>'Autodiagnostic ssi labo'!A17</f>
        <v>3 - Management des ressources</v>
      </c>
      <c r="B41" s="568"/>
      <c r="C41" s="568"/>
      <c r="D41" s="569"/>
    </row>
    <row r="42" spans="1:4" ht="15.75" thickBot="1" x14ac:dyDescent="0.3">
      <c r="A42" s="140" t="s">
        <v>57</v>
      </c>
      <c r="B42" s="141" t="s">
        <v>55</v>
      </c>
      <c r="C42" s="141"/>
      <c r="D42" s="142" t="s">
        <v>56</v>
      </c>
    </row>
    <row r="43" spans="1:4" x14ac:dyDescent="0.25">
      <c r="A43" s="573" t="str">
        <f>'Autodiagnostic ssi labo'!B17</f>
        <v>3.1 Mise à disposition des ressources de pilotage du smq</v>
      </c>
      <c r="B43" s="144">
        <v>1</v>
      </c>
      <c r="C43" s="152" t="s">
        <v>12</v>
      </c>
      <c r="D43" s="173" t="s">
        <v>139</v>
      </c>
    </row>
    <row r="44" spans="1:4" x14ac:dyDescent="0.25">
      <c r="A44" s="574"/>
      <c r="B44" s="144">
        <v>2</v>
      </c>
      <c r="C44" s="152" t="s">
        <v>13</v>
      </c>
      <c r="D44" s="173" t="s">
        <v>140</v>
      </c>
    </row>
    <row r="45" spans="1:4" x14ac:dyDescent="0.25">
      <c r="A45" s="574"/>
      <c r="B45" s="144">
        <v>3</v>
      </c>
      <c r="C45" s="152" t="s">
        <v>14</v>
      </c>
      <c r="D45" s="173" t="s">
        <v>143</v>
      </c>
    </row>
    <row r="46" spans="1:4" ht="15.75" thickBot="1" x14ac:dyDescent="0.3">
      <c r="A46" s="575"/>
      <c r="B46" s="146">
        <v>4</v>
      </c>
      <c r="C46" s="153" t="s">
        <v>15</v>
      </c>
      <c r="D46" s="174" t="s">
        <v>211</v>
      </c>
    </row>
    <row r="47" spans="1:4" ht="23.25" customHeight="1" x14ac:dyDescent="0.25">
      <c r="A47" s="573" t="str">
        <f>'Autodiagnostic ssi labo'!B18</f>
        <v>3.2 Mise à disposition des ressources pour ameliorer la satisfaction client</v>
      </c>
      <c r="B47" s="144">
        <v>1</v>
      </c>
      <c r="C47" s="152" t="s">
        <v>12</v>
      </c>
      <c r="D47" s="173" t="s">
        <v>139</v>
      </c>
    </row>
    <row r="48" spans="1:4" ht="18" customHeight="1" x14ac:dyDescent="0.25">
      <c r="A48" s="574"/>
      <c r="B48" s="144">
        <v>2</v>
      </c>
      <c r="C48" s="152" t="s">
        <v>13</v>
      </c>
      <c r="D48" s="173" t="s">
        <v>140</v>
      </c>
    </row>
    <row r="49" spans="1:4" ht="18" customHeight="1" x14ac:dyDescent="0.25">
      <c r="A49" s="574"/>
      <c r="B49" s="144">
        <v>3</v>
      </c>
      <c r="C49" s="152" t="s">
        <v>14</v>
      </c>
      <c r="D49" s="173" t="s">
        <v>212</v>
      </c>
    </row>
    <row r="50" spans="1:4" ht="18" customHeight="1" thickBot="1" x14ac:dyDescent="0.3">
      <c r="A50" s="575"/>
      <c r="B50" s="146">
        <v>4</v>
      </c>
      <c r="C50" s="153" t="s">
        <v>15</v>
      </c>
      <c r="D50" s="174" t="s">
        <v>211</v>
      </c>
    </row>
    <row r="51" spans="1:4" ht="18" customHeight="1" x14ac:dyDescent="0.25">
      <c r="A51" s="573" t="str">
        <f>'Autodiagnostic ssi labo'!B19</f>
        <v>3.3 Ressources humaines</v>
      </c>
      <c r="B51" s="144">
        <v>1</v>
      </c>
      <c r="C51" s="152" t="s">
        <v>12</v>
      </c>
      <c r="D51" s="173" t="s">
        <v>146</v>
      </c>
    </row>
    <row r="52" spans="1:4" ht="18" customHeight="1" x14ac:dyDescent="0.25">
      <c r="A52" s="574"/>
      <c r="B52" s="144">
        <v>2</v>
      </c>
      <c r="C52" s="152" t="s">
        <v>13</v>
      </c>
      <c r="D52" s="173" t="s">
        <v>147</v>
      </c>
    </row>
    <row r="53" spans="1:4" ht="18" customHeight="1" x14ac:dyDescent="0.25">
      <c r="A53" s="574"/>
      <c r="B53" s="144">
        <v>3</v>
      </c>
      <c r="C53" s="152" t="s">
        <v>14</v>
      </c>
      <c r="D53" s="173" t="s">
        <v>213</v>
      </c>
    </row>
    <row r="54" spans="1:4" ht="18" customHeight="1" thickBot="1" x14ac:dyDescent="0.3">
      <c r="A54" s="575"/>
      <c r="B54" s="146">
        <v>4</v>
      </c>
      <c r="C54" s="153" t="s">
        <v>15</v>
      </c>
      <c r="D54" s="174" t="s">
        <v>148</v>
      </c>
    </row>
    <row r="55" spans="1:4" ht="18" customHeight="1" x14ac:dyDescent="0.25">
      <c r="A55" s="581" t="str">
        <f>'Autodiagnostic ssi labo'!B20</f>
        <v>3.4 Infrastructure : batiments ; équipement ; services support</v>
      </c>
      <c r="B55" s="144">
        <v>1</v>
      </c>
      <c r="C55" s="152" t="s">
        <v>12</v>
      </c>
      <c r="D55" s="173" t="s">
        <v>214</v>
      </c>
    </row>
    <row r="56" spans="1:4" ht="18" customHeight="1" x14ac:dyDescent="0.25">
      <c r="A56" s="582"/>
      <c r="B56" s="144">
        <v>2</v>
      </c>
      <c r="C56" s="152" t="s">
        <v>13</v>
      </c>
      <c r="D56" s="173" t="s">
        <v>215</v>
      </c>
    </row>
    <row r="57" spans="1:4" ht="18" customHeight="1" x14ac:dyDescent="0.25">
      <c r="A57" s="582"/>
      <c r="B57" s="144">
        <v>3</v>
      </c>
      <c r="C57" s="152" t="s">
        <v>14</v>
      </c>
      <c r="D57" s="173" t="s">
        <v>216</v>
      </c>
    </row>
    <row r="58" spans="1:4" ht="18" customHeight="1" thickBot="1" x14ac:dyDescent="0.3">
      <c r="A58" s="583"/>
      <c r="B58" s="147">
        <v>4</v>
      </c>
      <c r="C58" s="153" t="s">
        <v>15</v>
      </c>
      <c r="D58" s="174" t="s">
        <v>217</v>
      </c>
    </row>
    <row r="59" spans="1:4" ht="18" customHeight="1" x14ac:dyDescent="0.25">
      <c r="A59" s="581" t="str">
        <f>'Autodiagnostic ssi labo'!B21</f>
        <v>3.5 Environnement de travail</v>
      </c>
      <c r="B59" s="144">
        <v>1</v>
      </c>
      <c r="C59" s="152" t="s">
        <v>12</v>
      </c>
      <c r="D59" s="173" t="s">
        <v>218</v>
      </c>
    </row>
    <row r="60" spans="1:4" ht="18" customHeight="1" x14ac:dyDescent="0.25">
      <c r="A60" s="582"/>
      <c r="B60" s="144">
        <v>2</v>
      </c>
      <c r="C60" s="152" t="s">
        <v>13</v>
      </c>
      <c r="D60" s="173" t="s">
        <v>151</v>
      </c>
    </row>
    <row r="61" spans="1:4" ht="18" customHeight="1" x14ac:dyDescent="0.25">
      <c r="A61" s="582"/>
      <c r="B61" s="144">
        <v>3</v>
      </c>
      <c r="C61" s="152" t="s">
        <v>14</v>
      </c>
      <c r="D61" s="173" t="s">
        <v>152</v>
      </c>
    </row>
    <row r="62" spans="1:4" ht="18" customHeight="1" thickBot="1" x14ac:dyDescent="0.3">
      <c r="A62" s="583"/>
      <c r="B62" s="147">
        <v>4</v>
      </c>
      <c r="C62" s="153" t="s">
        <v>15</v>
      </c>
      <c r="D62" s="174" t="s">
        <v>153</v>
      </c>
    </row>
    <row r="63" spans="1:4" ht="15.75" thickBot="1" x14ac:dyDescent="0.3">
      <c r="A63" s="45"/>
      <c r="B63" s="46"/>
      <c r="C63" s="46"/>
      <c r="D63" s="47"/>
    </row>
    <row r="64" spans="1:4" ht="18" x14ac:dyDescent="0.25">
      <c r="A64" s="580" t="str">
        <f>'Autodiagnostic ssi labo'!A23</f>
        <v>4 - Mesures, analyse et amélioration</v>
      </c>
      <c r="B64" s="568"/>
      <c r="C64" s="568"/>
      <c r="D64" s="569"/>
    </row>
    <row r="65" spans="1:4" ht="15.75" thickBot="1" x14ac:dyDescent="0.3">
      <c r="A65" s="140" t="s">
        <v>57</v>
      </c>
      <c r="B65" s="141" t="s">
        <v>55</v>
      </c>
      <c r="C65" s="141"/>
      <c r="D65" s="142" t="s">
        <v>56</v>
      </c>
    </row>
    <row r="66" spans="1:4" ht="18.600000000000001" customHeight="1" x14ac:dyDescent="0.25">
      <c r="A66" s="573" t="str">
        <f>'Autodiagnostic ssi labo'!B23</f>
        <v>4.1 Surveillance et mesure</v>
      </c>
      <c r="B66" s="144">
        <v>1</v>
      </c>
      <c r="C66" s="152" t="s">
        <v>12</v>
      </c>
      <c r="D66" s="173" t="s">
        <v>181</v>
      </c>
    </row>
    <row r="67" spans="1:4" ht="18.600000000000001" customHeight="1" x14ac:dyDescent="0.25">
      <c r="A67" s="574"/>
      <c r="B67" s="144">
        <v>2</v>
      </c>
      <c r="C67" s="152" t="s">
        <v>13</v>
      </c>
      <c r="D67" s="173" t="s">
        <v>182</v>
      </c>
    </row>
    <row r="68" spans="1:4" ht="18.600000000000001" customHeight="1" x14ac:dyDescent="0.25">
      <c r="A68" s="574"/>
      <c r="B68" s="144">
        <v>3</v>
      </c>
      <c r="C68" s="152" t="s">
        <v>14</v>
      </c>
      <c r="D68" s="173" t="s">
        <v>170</v>
      </c>
    </row>
    <row r="69" spans="1:4" ht="18.600000000000001" customHeight="1" thickBot="1" x14ac:dyDescent="0.3">
      <c r="A69" s="575"/>
      <c r="B69" s="146">
        <v>4</v>
      </c>
      <c r="C69" s="153" t="s">
        <v>15</v>
      </c>
      <c r="D69" s="174" t="s">
        <v>219</v>
      </c>
    </row>
    <row r="70" spans="1:4" ht="18.600000000000001" customHeight="1" x14ac:dyDescent="0.25">
      <c r="A70" s="573" t="str">
        <f>'Autodiagnostic ssi labo'!B24</f>
        <v>4.2 Maitrise du produit non-conforme et analyse de données</v>
      </c>
      <c r="B70" s="144">
        <v>1</v>
      </c>
      <c r="C70" s="158" t="s">
        <v>12</v>
      </c>
      <c r="D70" s="176" t="s">
        <v>167</v>
      </c>
    </row>
    <row r="71" spans="1:4" ht="18.600000000000001" customHeight="1" x14ac:dyDescent="0.25">
      <c r="A71" s="574"/>
      <c r="B71" s="144">
        <v>2</v>
      </c>
      <c r="C71" s="144" t="s">
        <v>13</v>
      </c>
      <c r="D71" s="176" t="s">
        <v>168</v>
      </c>
    </row>
    <row r="72" spans="1:4" ht="18.600000000000001" customHeight="1" x14ac:dyDescent="0.25">
      <c r="A72" s="574"/>
      <c r="B72" s="144">
        <v>3</v>
      </c>
      <c r="C72" s="144" t="s">
        <v>14</v>
      </c>
      <c r="D72" s="176" t="s">
        <v>169</v>
      </c>
    </row>
    <row r="73" spans="1:4" ht="18.600000000000001" customHeight="1" thickBot="1" x14ac:dyDescent="0.3">
      <c r="A73" s="575"/>
      <c r="B73" s="146">
        <v>4</v>
      </c>
      <c r="C73" s="146" t="s">
        <v>15</v>
      </c>
      <c r="D73" s="174" t="s">
        <v>220</v>
      </c>
    </row>
    <row r="74" spans="1:4" ht="18.600000000000001" customHeight="1" x14ac:dyDescent="0.25">
      <c r="A74" s="573" t="str">
        <f>'Autodiagnostic ssi labo'!B25</f>
        <v>4.3 Amélioration</v>
      </c>
      <c r="B74" s="144">
        <v>1</v>
      </c>
      <c r="C74" s="152" t="s">
        <v>12</v>
      </c>
      <c r="D74" s="173" t="s">
        <v>221</v>
      </c>
    </row>
    <row r="75" spans="1:4" ht="18.600000000000001" customHeight="1" x14ac:dyDescent="0.25">
      <c r="A75" s="574"/>
      <c r="B75" s="144">
        <v>2</v>
      </c>
      <c r="C75" s="152" t="s">
        <v>13</v>
      </c>
      <c r="D75" s="173" t="s">
        <v>171</v>
      </c>
    </row>
    <row r="76" spans="1:4" ht="18.600000000000001" customHeight="1" x14ac:dyDescent="0.25">
      <c r="A76" s="574"/>
      <c r="B76" s="144">
        <v>3</v>
      </c>
      <c r="C76" s="152" t="s">
        <v>14</v>
      </c>
      <c r="D76" s="173" t="s">
        <v>222</v>
      </c>
    </row>
    <row r="77" spans="1:4" ht="18.600000000000001" customHeight="1" thickBot="1" x14ac:dyDescent="0.3">
      <c r="A77" s="575"/>
      <c r="B77" s="146">
        <v>4</v>
      </c>
      <c r="C77" s="153" t="s">
        <v>15</v>
      </c>
      <c r="D77" s="174" t="s">
        <v>223</v>
      </c>
    </row>
    <row r="78" spans="1:4" ht="15.75" thickBot="1" x14ac:dyDescent="0.3">
      <c r="A78" s="45"/>
      <c r="B78" s="46"/>
      <c r="C78" s="46"/>
      <c r="D78" s="47"/>
    </row>
    <row r="79" spans="1:4" ht="18" x14ac:dyDescent="0.25">
      <c r="A79" s="580" t="str">
        <f>'Autodiagnostic ssi labo'!A27</f>
        <v xml:space="preserve">5  - Réalisation Produit </v>
      </c>
      <c r="B79" s="568"/>
      <c r="C79" s="568"/>
      <c r="D79" s="569"/>
    </row>
    <row r="80" spans="1:4" ht="15.75" thickBot="1" x14ac:dyDescent="0.3">
      <c r="A80" s="140" t="s">
        <v>57</v>
      </c>
      <c r="B80" s="141" t="s">
        <v>55</v>
      </c>
      <c r="C80" s="141"/>
      <c r="D80" s="188" t="s">
        <v>56</v>
      </c>
    </row>
    <row r="81" spans="1:4" ht="16.149999999999999" customHeight="1" x14ac:dyDescent="0.25">
      <c r="A81" s="573" t="str">
        <f>'Autodiagnostic ssi labo'!B27</f>
        <v>5.1 Planification de la réalisation produit</v>
      </c>
      <c r="B81" s="144">
        <v>1</v>
      </c>
      <c r="C81" s="152" t="s">
        <v>12</v>
      </c>
      <c r="D81" s="354" t="s">
        <v>224</v>
      </c>
    </row>
    <row r="82" spans="1:4" ht="16.149999999999999" customHeight="1" x14ac:dyDescent="0.25">
      <c r="A82" s="574"/>
      <c r="B82" s="144">
        <v>2</v>
      </c>
      <c r="C82" s="152" t="s">
        <v>13</v>
      </c>
      <c r="D82" s="355" t="s">
        <v>225</v>
      </c>
    </row>
    <row r="83" spans="1:4" ht="16.149999999999999" customHeight="1" x14ac:dyDescent="0.25">
      <c r="A83" s="574"/>
      <c r="B83" s="144">
        <v>3</v>
      </c>
      <c r="C83" s="152" t="s">
        <v>14</v>
      </c>
      <c r="D83" s="355" t="s">
        <v>226</v>
      </c>
    </row>
    <row r="84" spans="1:4" ht="16.149999999999999" customHeight="1" thickBot="1" x14ac:dyDescent="0.3">
      <c r="A84" s="575"/>
      <c r="B84" s="146">
        <v>4</v>
      </c>
      <c r="C84" s="153" t="s">
        <v>15</v>
      </c>
      <c r="D84" s="356" t="s">
        <v>227</v>
      </c>
    </row>
    <row r="85" spans="1:4" ht="16.149999999999999" customHeight="1" x14ac:dyDescent="0.25">
      <c r="A85" s="573" t="str">
        <f>'Autodiagnostic ssi labo'!B28</f>
        <v>5,2 Processus relatifs aux clients</v>
      </c>
      <c r="B85" s="144">
        <v>1</v>
      </c>
      <c r="C85" s="152" t="s">
        <v>12</v>
      </c>
      <c r="D85" s="354" t="s">
        <v>241</v>
      </c>
    </row>
    <row r="86" spans="1:4" ht="16.149999999999999" customHeight="1" x14ac:dyDescent="0.25">
      <c r="A86" s="574"/>
      <c r="B86" s="144">
        <v>2</v>
      </c>
      <c r="C86" s="152" t="s">
        <v>13</v>
      </c>
      <c r="D86" s="355" t="s">
        <v>172</v>
      </c>
    </row>
    <row r="87" spans="1:4" ht="16.149999999999999" customHeight="1" x14ac:dyDescent="0.25">
      <c r="A87" s="574"/>
      <c r="B87" s="144">
        <v>3</v>
      </c>
      <c r="C87" s="152" t="s">
        <v>14</v>
      </c>
      <c r="D87" s="355" t="s">
        <v>228</v>
      </c>
    </row>
    <row r="88" spans="1:4" ht="16.149999999999999" customHeight="1" thickBot="1" x14ac:dyDescent="0.3">
      <c r="A88" s="575"/>
      <c r="B88" s="146">
        <v>4</v>
      </c>
      <c r="C88" s="153" t="s">
        <v>15</v>
      </c>
      <c r="D88" s="356" t="s">
        <v>173</v>
      </c>
    </row>
    <row r="89" spans="1:4" ht="16.149999999999999" customHeight="1" x14ac:dyDescent="0.25">
      <c r="A89" s="573" t="str">
        <f>'Autodiagnostic ssi labo'!B29</f>
        <v>5,3 Conception et developpement</v>
      </c>
      <c r="B89" s="144">
        <v>1</v>
      </c>
      <c r="C89" s="152" t="s">
        <v>12</v>
      </c>
      <c r="D89" s="173" t="s">
        <v>240</v>
      </c>
    </row>
    <row r="90" spans="1:4" ht="16.149999999999999" customHeight="1" x14ac:dyDescent="0.25">
      <c r="A90" s="574"/>
      <c r="B90" s="144">
        <v>2</v>
      </c>
      <c r="C90" s="152" t="s">
        <v>13</v>
      </c>
      <c r="D90" s="173" t="s">
        <v>229</v>
      </c>
    </row>
    <row r="91" spans="1:4" ht="16.149999999999999" customHeight="1" x14ac:dyDescent="0.25">
      <c r="A91" s="574"/>
      <c r="B91" s="144">
        <v>3</v>
      </c>
      <c r="C91" s="152" t="s">
        <v>14</v>
      </c>
      <c r="D91" s="173" t="s">
        <v>230</v>
      </c>
    </row>
    <row r="92" spans="1:4" ht="16.149999999999999" customHeight="1" thickBot="1" x14ac:dyDescent="0.3">
      <c r="A92" s="575"/>
      <c r="B92" s="146">
        <v>4</v>
      </c>
      <c r="C92" s="153" t="s">
        <v>15</v>
      </c>
      <c r="D92" s="174" t="s">
        <v>231</v>
      </c>
    </row>
    <row r="93" spans="1:4" ht="16.149999999999999" customHeight="1" x14ac:dyDescent="0.25">
      <c r="A93" s="573" t="str">
        <f>'Autodiagnostic ssi labo'!B30</f>
        <v>5.4 Achats</v>
      </c>
      <c r="B93" s="144">
        <v>1</v>
      </c>
      <c r="C93" s="152" t="s">
        <v>12</v>
      </c>
      <c r="D93" s="173" t="s">
        <v>232</v>
      </c>
    </row>
    <row r="94" spans="1:4" ht="16.149999999999999" customHeight="1" x14ac:dyDescent="0.25">
      <c r="A94" s="574"/>
      <c r="B94" s="144">
        <v>2</v>
      </c>
      <c r="C94" s="152" t="s">
        <v>13</v>
      </c>
      <c r="D94" s="173" t="s">
        <v>242</v>
      </c>
    </row>
    <row r="95" spans="1:4" ht="16.149999999999999" customHeight="1" x14ac:dyDescent="0.25">
      <c r="A95" s="574"/>
      <c r="B95" s="144">
        <v>3</v>
      </c>
      <c r="C95" s="152" t="s">
        <v>14</v>
      </c>
      <c r="D95" s="173" t="s">
        <v>174</v>
      </c>
    </row>
    <row r="96" spans="1:4" ht="16.149999999999999" customHeight="1" thickBot="1" x14ac:dyDescent="0.3">
      <c r="A96" s="575"/>
      <c r="B96" s="147">
        <v>4</v>
      </c>
      <c r="C96" s="153" t="s">
        <v>15</v>
      </c>
      <c r="D96" s="174" t="s">
        <v>175</v>
      </c>
    </row>
    <row r="97" spans="1:4" ht="16.149999999999999" customHeight="1" x14ac:dyDescent="0.25">
      <c r="A97" s="573" t="str">
        <f>'Autodiagnostic ssi labo'!B31</f>
        <v xml:space="preserve">5.5 Production et préparation du service </v>
      </c>
      <c r="B97" s="144">
        <v>1</v>
      </c>
      <c r="C97" s="152" t="s">
        <v>12</v>
      </c>
      <c r="D97" s="173" t="s">
        <v>233</v>
      </c>
    </row>
    <row r="98" spans="1:4" ht="16.149999999999999" customHeight="1" x14ac:dyDescent="0.25">
      <c r="A98" s="574"/>
      <c r="B98" s="144">
        <v>2</v>
      </c>
      <c r="C98" s="152" t="s">
        <v>13</v>
      </c>
      <c r="D98" s="173" t="s">
        <v>236</v>
      </c>
    </row>
    <row r="99" spans="1:4" ht="16.149999999999999" customHeight="1" x14ac:dyDescent="0.25">
      <c r="A99" s="574"/>
      <c r="B99" s="144">
        <v>3</v>
      </c>
      <c r="C99" s="152" t="s">
        <v>14</v>
      </c>
      <c r="D99" s="173" t="s">
        <v>234</v>
      </c>
    </row>
    <row r="100" spans="1:4" ht="16.149999999999999" customHeight="1" thickBot="1" x14ac:dyDescent="0.3">
      <c r="A100" s="575"/>
      <c r="B100" s="147">
        <v>4</v>
      </c>
      <c r="C100" s="153" t="s">
        <v>15</v>
      </c>
      <c r="D100" s="174" t="s">
        <v>235</v>
      </c>
    </row>
    <row r="101" spans="1:4" ht="16.149999999999999" customHeight="1" x14ac:dyDescent="0.25">
      <c r="A101" s="573" t="str">
        <f>'Autodiagnostic ssi labo'!B32</f>
        <v>5.6 Maitrise des équipements de surveillance et de mesure</v>
      </c>
      <c r="B101" s="144">
        <v>1</v>
      </c>
      <c r="C101" s="152" t="s">
        <v>12</v>
      </c>
      <c r="D101" s="173" t="s">
        <v>237</v>
      </c>
    </row>
    <row r="102" spans="1:4" ht="16.149999999999999" customHeight="1" x14ac:dyDescent="0.25">
      <c r="A102" s="574"/>
      <c r="B102" s="144">
        <v>2</v>
      </c>
      <c r="C102" s="152" t="s">
        <v>13</v>
      </c>
      <c r="D102" s="173" t="s">
        <v>191</v>
      </c>
    </row>
    <row r="103" spans="1:4" ht="16.149999999999999" customHeight="1" x14ac:dyDescent="0.25">
      <c r="A103" s="574"/>
      <c r="B103" s="144">
        <v>3</v>
      </c>
      <c r="C103" s="152" t="s">
        <v>14</v>
      </c>
      <c r="D103" s="173" t="s">
        <v>192</v>
      </c>
    </row>
    <row r="104" spans="1:4" ht="16.149999999999999" customHeight="1" thickBot="1" x14ac:dyDescent="0.3">
      <c r="A104" s="575"/>
      <c r="B104" s="147">
        <v>4</v>
      </c>
      <c r="C104" s="194" t="s">
        <v>15</v>
      </c>
      <c r="D104" s="174" t="s">
        <v>238</v>
      </c>
    </row>
  </sheetData>
  <sheetProtection selectLockedCells="1"/>
  <mergeCells count="28">
    <mergeCell ref="A97:A100"/>
    <mergeCell ref="A101:A104"/>
    <mergeCell ref="A43:A46"/>
    <mergeCell ref="A51:A54"/>
    <mergeCell ref="A47:A50"/>
    <mergeCell ref="A79:D79"/>
    <mergeCell ref="A81:A84"/>
    <mergeCell ref="A85:A88"/>
    <mergeCell ref="A55:A58"/>
    <mergeCell ref="A59:A62"/>
    <mergeCell ref="A89:A92"/>
    <mergeCell ref="A93:A96"/>
    <mergeCell ref="A64:D64"/>
    <mergeCell ref="A66:A69"/>
    <mergeCell ref="A70:A73"/>
    <mergeCell ref="A74:A77"/>
    <mergeCell ref="A1:D1"/>
    <mergeCell ref="A32:A35"/>
    <mergeCell ref="A36:A39"/>
    <mergeCell ref="A41:D41"/>
    <mergeCell ref="A28:A31"/>
    <mergeCell ref="A3:D3"/>
    <mergeCell ref="A5:A8"/>
    <mergeCell ref="A9:A12"/>
    <mergeCell ref="A13:A16"/>
    <mergeCell ref="A17:A20"/>
    <mergeCell ref="A22:D22"/>
    <mergeCell ref="A24:A27"/>
  </mergeCells>
  <phoneticPr fontId="83" type="noConversion"/>
  <pageMargins left="0.39370078740157483" right="0.39370078740157483" top="0.27" bottom="0.16" header="0.27" footer="0.25"/>
  <pageSetup paperSize="9" scale="90" orientation="landscape" r:id="rId1"/>
  <headerFooter alignWithMargins="0"/>
  <customProperties>
    <customPr name="DVSECTION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euil9"/>
  <dimension ref="A1:IV43"/>
  <sheetViews>
    <sheetView workbookViewId="0">
      <selection activeCell="CL24" sqref="CL24"/>
    </sheetView>
    <sheetView workbookViewId="1"/>
  </sheetViews>
  <sheetFormatPr baseColWidth="10" defaultRowHeight="15" x14ac:dyDescent="0.25"/>
  <sheetData>
    <row r="1" spans="1:256" x14ac:dyDescent="0.25">
      <c r="A1" t="e">
        <f>IF('Autodiagnostic ssi labo'!1:1,"AAAAAH951wA=",0)</f>
        <v>#VALUE!</v>
      </c>
      <c r="B1" t="e">
        <f>AND('Autodiagnostic ssi labo'!A1,"AAAAAH951wE=")</f>
        <v>#VALUE!</v>
      </c>
      <c r="C1" t="e">
        <f>AND('Autodiagnostic ssi labo'!B1,"AAAAAH951wI=")</f>
        <v>#VALUE!</v>
      </c>
      <c r="D1" t="e">
        <f>AND('Autodiagnostic ssi labo'!C1,"AAAAAH951wM=")</f>
        <v>#VALUE!</v>
      </c>
      <c r="E1" t="e">
        <f>AND('Autodiagnostic ssi labo'!D1,"AAAAAH951wQ=")</f>
        <v>#VALUE!</v>
      </c>
      <c r="F1" t="e">
        <f>AND('Autodiagnostic ssi labo'!E1,"AAAAAH951wU=")</f>
        <v>#VALUE!</v>
      </c>
      <c r="G1" t="e">
        <f>AND('Autodiagnostic ssi labo'!F1,"AAAAAH951wY=")</f>
        <v>#VALUE!</v>
      </c>
      <c r="H1" t="e">
        <f>AND('Autodiagnostic ssi labo'!G1,"AAAAAH951wc=")</f>
        <v>#VALUE!</v>
      </c>
      <c r="I1" t="e">
        <f>AND('Autodiagnostic ssi labo'!H1,"AAAAAH951wg=")</f>
        <v>#VALUE!</v>
      </c>
      <c r="J1" t="e">
        <f>AND('Autodiagnostic ssi labo'!I1,"AAAAAH951wk=")</f>
        <v>#VALUE!</v>
      </c>
      <c r="K1" t="e">
        <f>AND('Autodiagnostic ssi labo'!J1,"AAAAAH951wo=")</f>
        <v>#VALUE!</v>
      </c>
      <c r="L1" t="e">
        <f>AND('Autodiagnostic ssi labo'!K1,"AAAAAH951ws=")</f>
        <v>#VALUE!</v>
      </c>
      <c r="M1" t="e">
        <f>AND('Autodiagnostic ssi labo'!L1,"AAAAAH951ww=")</f>
        <v>#VALUE!</v>
      </c>
      <c r="N1" t="e">
        <f>AND('Autodiagnostic ssi labo'!M1,"AAAAAH951w0=")</f>
        <v>#VALUE!</v>
      </c>
      <c r="O1" t="e">
        <f>AND('Autodiagnostic ssi labo'!N1,"AAAAAH951w4=")</f>
        <v>#VALUE!</v>
      </c>
      <c r="P1" t="e">
        <f>AND('Autodiagnostic ssi labo'!O1,"AAAAAH951w8=")</f>
        <v>#VALUE!</v>
      </c>
      <c r="Q1" t="e">
        <f>AND('Autodiagnostic ssi labo'!P1,"AAAAAH951xA=")</f>
        <v>#VALUE!</v>
      </c>
      <c r="R1" t="e">
        <f>AND('Autodiagnostic ssi labo'!Q1,"AAAAAH951xE=")</f>
        <v>#VALUE!</v>
      </c>
      <c r="S1" t="e">
        <f>AND('Autodiagnostic ssi labo'!R1,"AAAAAH951xI=")</f>
        <v>#VALUE!</v>
      </c>
      <c r="T1" t="e">
        <f>AND('Autodiagnostic ssi labo'!S1,"AAAAAH951xM=")</f>
        <v>#VALUE!</v>
      </c>
      <c r="U1">
        <f>IF('Autodiagnostic ssi labo'!2:2,"AAAAAH951xQ=",0)</f>
        <v>0</v>
      </c>
      <c r="V1" t="e">
        <f>AND('Autodiagnostic ssi labo'!A2,"AAAAAH951xU=")</f>
        <v>#VALUE!</v>
      </c>
      <c r="W1" t="e">
        <f>AND('Autodiagnostic ssi labo'!B2,"AAAAAH951xY=")</f>
        <v>#VALUE!</v>
      </c>
      <c r="X1" t="e">
        <f>AND('Autodiagnostic ssi labo'!C2,"AAAAAH951xc=")</f>
        <v>#VALUE!</v>
      </c>
      <c r="Y1" t="e">
        <f>AND('Autodiagnostic ssi labo'!D2,"AAAAAH951xg=")</f>
        <v>#VALUE!</v>
      </c>
      <c r="Z1" t="e">
        <f>AND('Autodiagnostic ssi labo'!E2,"AAAAAH951xk=")</f>
        <v>#VALUE!</v>
      </c>
      <c r="AA1" t="e">
        <f>AND('Autodiagnostic ssi labo'!F2,"AAAAAH951xo=")</f>
        <v>#VALUE!</v>
      </c>
      <c r="AB1" t="e">
        <f>AND('Autodiagnostic ssi labo'!G2,"AAAAAH951xs=")</f>
        <v>#VALUE!</v>
      </c>
      <c r="AC1" t="e">
        <f>AND('Autodiagnostic ssi labo'!H2,"AAAAAH951xw=")</f>
        <v>#VALUE!</v>
      </c>
      <c r="AD1" t="e">
        <f>AND('Autodiagnostic ssi labo'!I2,"AAAAAH951x0=")</f>
        <v>#VALUE!</v>
      </c>
      <c r="AE1" t="e">
        <f>AND('Autodiagnostic ssi labo'!J2,"AAAAAH951x4=")</f>
        <v>#VALUE!</v>
      </c>
      <c r="AF1" t="e">
        <f>AND('Autodiagnostic ssi labo'!K2,"AAAAAH951x8=")</f>
        <v>#VALUE!</v>
      </c>
      <c r="AG1" t="e">
        <f>AND('Autodiagnostic ssi labo'!L2,"AAAAAH951yA=")</f>
        <v>#VALUE!</v>
      </c>
      <c r="AH1" t="e">
        <f>AND('Autodiagnostic ssi labo'!M2,"AAAAAH951yE=")</f>
        <v>#VALUE!</v>
      </c>
      <c r="AI1" t="e">
        <f>AND('Autodiagnostic ssi labo'!N2,"AAAAAH951yI=")</f>
        <v>#VALUE!</v>
      </c>
      <c r="AJ1" t="e">
        <f>AND('Autodiagnostic ssi labo'!O2,"AAAAAH951yM=")</f>
        <v>#VALUE!</v>
      </c>
      <c r="AK1" t="e">
        <f>AND('Autodiagnostic ssi labo'!P2,"AAAAAH951yQ=")</f>
        <v>#VALUE!</v>
      </c>
      <c r="AL1" t="e">
        <f>AND('Autodiagnostic ssi labo'!Q2,"AAAAAH951yU=")</f>
        <v>#VALUE!</v>
      </c>
      <c r="AM1" t="e">
        <f>AND('Autodiagnostic ssi labo'!R2,"AAAAAH951yY=")</f>
        <v>#VALUE!</v>
      </c>
      <c r="AN1" t="e">
        <f>AND('Autodiagnostic ssi labo'!S2,"AAAAAH951yc=")</f>
        <v>#VALUE!</v>
      </c>
      <c r="AO1">
        <f>IF('Autodiagnostic ssi labo'!3:3,"AAAAAH951yg=",0)</f>
        <v>0</v>
      </c>
      <c r="AP1" t="e">
        <f>AND('Autodiagnostic ssi labo'!A3,"AAAAAH951yk=")</f>
        <v>#VALUE!</v>
      </c>
      <c r="AQ1" t="e">
        <f>AND('Autodiagnostic ssi labo'!B3,"AAAAAH951yo=")</f>
        <v>#VALUE!</v>
      </c>
      <c r="AR1" t="e">
        <f>AND('Autodiagnostic ssi labo'!C3,"AAAAAH951ys=")</f>
        <v>#VALUE!</v>
      </c>
      <c r="AS1" t="e">
        <f>AND('Autodiagnostic ssi labo'!D3,"AAAAAH951yw=")</f>
        <v>#VALUE!</v>
      </c>
      <c r="AT1" t="e">
        <f>AND('Autodiagnostic ssi labo'!E3,"AAAAAH951y0=")</f>
        <v>#VALUE!</v>
      </c>
      <c r="AU1" t="e">
        <f>AND('Autodiagnostic ssi labo'!F3,"AAAAAH951y4=")</f>
        <v>#VALUE!</v>
      </c>
      <c r="AV1" t="e">
        <f>AND('Autodiagnostic ssi labo'!G3,"AAAAAH951y8=")</f>
        <v>#VALUE!</v>
      </c>
      <c r="AW1" t="e">
        <f>AND('Autodiagnostic ssi labo'!H3,"AAAAAH951zA=")</f>
        <v>#VALUE!</v>
      </c>
      <c r="AX1" t="e">
        <f>AND('Autodiagnostic ssi labo'!I3,"AAAAAH951zE=")</f>
        <v>#VALUE!</v>
      </c>
      <c r="AY1" t="e">
        <f>AND('Autodiagnostic ssi labo'!J3,"AAAAAH951zI=")</f>
        <v>#VALUE!</v>
      </c>
      <c r="AZ1" t="e">
        <f>AND('Autodiagnostic ssi labo'!K3,"AAAAAH951zM=")</f>
        <v>#VALUE!</v>
      </c>
      <c r="BA1" t="e">
        <f>AND('Autodiagnostic ssi labo'!L3,"AAAAAH951zQ=")</f>
        <v>#VALUE!</v>
      </c>
      <c r="BB1" t="e">
        <f>AND('Autodiagnostic ssi labo'!M3,"AAAAAH951zU=")</f>
        <v>#VALUE!</v>
      </c>
      <c r="BC1" t="e">
        <f>AND('Autodiagnostic ssi labo'!N3,"AAAAAH951zY=")</f>
        <v>#VALUE!</v>
      </c>
      <c r="BD1" t="e">
        <f>AND('Autodiagnostic ssi labo'!O3,"AAAAAH951zc=")</f>
        <v>#VALUE!</v>
      </c>
      <c r="BE1" t="e">
        <f>AND('Autodiagnostic ssi labo'!P3,"AAAAAH951zg=")</f>
        <v>#VALUE!</v>
      </c>
      <c r="BF1" t="e">
        <f>AND('Autodiagnostic ssi labo'!Q3,"AAAAAH951zk=")</f>
        <v>#VALUE!</v>
      </c>
      <c r="BG1" t="e">
        <f>AND('Autodiagnostic ssi labo'!R3,"AAAAAH951zo=")</f>
        <v>#VALUE!</v>
      </c>
      <c r="BH1" t="e">
        <f>AND('Autodiagnostic ssi labo'!S3,"AAAAAH951zs=")</f>
        <v>#VALUE!</v>
      </c>
      <c r="BI1">
        <f>IF('Autodiagnostic ssi labo'!4:4,"AAAAAH951zw=",0)</f>
        <v>0</v>
      </c>
      <c r="BJ1" t="e">
        <f>AND('Autodiagnostic ssi labo'!A4,"AAAAAH951z0=")</f>
        <v>#VALUE!</v>
      </c>
      <c r="BK1" t="e">
        <f>AND('Autodiagnostic ssi labo'!B4,"AAAAAH951z4=")</f>
        <v>#VALUE!</v>
      </c>
      <c r="BL1" t="e">
        <f>AND('Autodiagnostic ssi labo'!C4,"AAAAAH951z8=")</f>
        <v>#VALUE!</v>
      </c>
      <c r="BM1" t="e">
        <f>AND('Autodiagnostic ssi labo'!D4,"AAAAAH9510A=")</f>
        <v>#VALUE!</v>
      </c>
      <c r="BN1" t="e">
        <f>AND('Autodiagnostic ssi labo'!E4,"AAAAAH9510E=")</f>
        <v>#VALUE!</v>
      </c>
      <c r="BO1" t="e">
        <f>AND('Autodiagnostic ssi labo'!F4,"AAAAAH9510I=")</f>
        <v>#VALUE!</v>
      </c>
      <c r="BP1" t="e">
        <f>AND('Autodiagnostic ssi labo'!G4,"AAAAAH9510M=")</f>
        <v>#VALUE!</v>
      </c>
      <c r="BQ1" t="e">
        <f>AND('Autodiagnostic ssi labo'!H4,"AAAAAH9510Q=")</f>
        <v>#VALUE!</v>
      </c>
      <c r="BR1" t="e">
        <f>AND('Autodiagnostic ssi labo'!I4,"AAAAAH9510U=")</f>
        <v>#VALUE!</v>
      </c>
      <c r="BS1" t="e">
        <f>AND('Autodiagnostic ssi labo'!J4,"AAAAAH9510Y=")</f>
        <v>#VALUE!</v>
      </c>
      <c r="BT1" t="e">
        <f>AND('Autodiagnostic ssi labo'!K4,"AAAAAH9510c=")</f>
        <v>#VALUE!</v>
      </c>
      <c r="BU1" t="e">
        <f>AND('Autodiagnostic ssi labo'!L4,"AAAAAH9510g=")</f>
        <v>#VALUE!</v>
      </c>
      <c r="BV1" t="e">
        <f>AND('Autodiagnostic ssi labo'!M4,"AAAAAH9510k=")</f>
        <v>#VALUE!</v>
      </c>
      <c r="BW1" t="e">
        <f>AND('Autodiagnostic ssi labo'!N4,"AAAAAH9510o=")</f>
        <v>#VALUE!</v>
      </c>
      <c r="BX1" t="e">
        <f>AND('Autodiagnostic ssi labo'!O4,"AAAAAH9510s=")</f>
        <v>#VALUE!</v>
      </c>
      <c r="BY1" t="e">
        <f>AND('Autodiagnostic ssi labo'!P4,"AAAAAH9510w=")</f>
        <v>#VALUE!</v>
      </c>
      <c r="BZ1" t="e">
        <f>AND('Autodiagnostic ssi labo'!Q4,"AAAAAH95100=")</f>
        <v>#VALUE!</v>
      </c>
      <c r="CA1" t="e">
        <f>AND('Autodiagnostic ssi labo'!R4,"AAAAAH95104=")</f>
        <v>#VALUE!</v>
      </c>
      <c r="CB1" t="e">
        <f>AND('Autodiagnostic ssi labo'!S4,"AAAAAH95108=")</f>
        <v>#VALUE!</v>
      </c>
      <c r="CC1">
        <f>IF('Autodiagnostic ssi labo'!5:5,"AAAAAH9511A=",0)</f>
        <v>0</v>
      </c>
      <c r="CD1" t="e">
        <f>AND('Autodiagnostic ssi labo'!A5,"AAAAAH9511E=")</f>
        <v>#VALUE!</v>
      </c>
      <c r="CE1" t="e">
        <f>AND('Autodiagnostic ssi labo'!B5,"AAAAAH9511I=")</f>
        <v>#VALUE!</v>
      </c>
      <c r="CF1" t="e">
        <f>AND('Autodiagnostic ssi labo'!C5,"AAAAAH9511M=")</f>
        <v>#VALUE!</v>
      </c>
      <c r="CG1" t="e">
        <f>AND('Autodiagnostic ssi labo'!D5,"AAAAAH9511Q=")</f>
        <v>#VALUE!</v>
      </c>
      <c r="CH1" t="e">
        <f>AND('Autodiagnostic ssi labo'!E5,"AAAAAH9511U=")</f>
        <v>#VALUE!</v>
      </c>
      <c r="CI1" t="e">
        <f>AND('Autodiagnostic ssi labo'!F5,"AAAAAH9511Y=")</f>
        <v>#VALUE!</v>
      </c>
      <c r="CJ1" t="e">
        <f>AND('Autodiagnostic ssi labo'!G5,"AAAAAH9511c=")</f>
        <v>#VALUE!</v>
      </c>
      <c r="CK1" t="e">
        <f>AND('Autodiagnostic ssi labo'!H5,"AAAAAH9511g=")</f>
        <v>#VALUE!</v>
      </c>
      <c r="CL1" t="e">
        <f>AND('Autodiagnostic ssi labo'!I5,"AAAAAH9511k=")</f>
        <v>#VALUE!</v>
      </c>
      <c r="CM1" t="e">
        <f>AND('Autodiagnostic ssi labo'!J5,"AAAAAH9511o=")</f>
        <v>#VALUE!</v>
      </c>
      <c r="CN1" t="e">
        <f>AND('Autodiagnostic ssi labo'!K5,"AAAAAH9511s=")</f>
        <v>#VALUE!</v>
      </c>
      <c r="CO1" t="e">
        <f>AND('Autodiagnostic ssi labo'!L5,"AAAAAH9511w=")</f>
        <v>#VALUE!</v>
      </c>
      <c r="CP1" t="e">
        <f>AND('Autodiagnostic ssi labo'!M5,"AAAAAH95110=")</f>
        <v>#VALUE!</v>
      </c>
      <c r="CQ1" t="e">
        <f>AND('Autodiagnostic ssi labo'!N5,"AAAAAH95114=")</f>
        <v>#VALUE!</v>
      </c>
      <c r="CR1" t="e">
        <f>AND('Autodiagnostic ssi labo'!O5,"AAAAAH95118=")</f>
        <v>#VALUE!</v>
      </c>
      <c r="CS1" t="e">
        <f>AND('Autodiagnostic ssi labo'!P5,"AAAAAH9512A=")</f>
        <v>#VALUE!</v>
      </c>
      <c r="CT1" t="e">
        <f>AND('Autodiagnostic ssi labo'!Q5,"AAAAAH9512E=")</f>
        <v>#VALUE!</v>
      </c>
      <c r="CU1" t="e">
        <f>AND('Autodiagnostic ssi labo'!R5,"AAAAAH9512I=")</f>
        <v>#VALUE!</v>
      </c>
      <c r="CV1" t="e">
        <f>AND('Autodiagnostic ssi labo'!S5,"AAAAAH9512M=")</f>
        <v>#VALUE!</v>
      </c>
      <c r="CW1">
        <f>IF('Autodiagnostic ssi labo'!6:6,"AAAAAH9512Q=",0)</f>
        <v>0</v>
      </c>
      <c r="CX1" t="e">
        <f>AND('Autodiagnostic ssi labo'!A6,"AAAAAH9512U=")</f>
        <v>#VALUE!</v>
      </c>
      <c r="CY1" t="e">
        <f>AND('Autodiagnostic ssi labo'!B6,"AAAAAH9512Y=")</f>
        <v>#VALUE!</v>
      </c>
      <c r="CZ1" t="e">
        <f>AND('Autodiagnostic ssi labo'!C6,"AAAAAH9512c=")</f>
        <v>#VALUE!</v>
      </c>
      <c r="DA1" t="e">
        <f>AND('Autodiagnostic ssi labo'!D6,"AAAAAH9512g=")</f>
        <v>#VALUE!</v>
      </c>
      <c r="DB1" t="e">
        <f>AND('Autodiagnostic ssi labo'!E6,"AAAAAH9512k=")</f>
        <v>#VALUE!</v>
      </c>
      <c r="DC1" t="e">
        <f>AND('Autodiagnostic ssi labo'!F6,"AAAAAH9512o=")</f>
        <v>#VALUE!</v>
      </c>
      <c r="DD1" t="e">
        <f>AND('Autodiagnostic ssi labo'!G6,"AAAAAH9512s=")</f>
        <v>#VALUE!</v>
      </c>
      <c r="DE1" t="e">
        <f>AND('Autodiagnostic ssi labo'!H6,"AAAAAH9512w=")</f>
        <v>#VALUE!</v>
      </c>
      <c r="DF1" t="e">
        <f>AND('Autodiagnostic ssi labo'!I6,"AAAAAH95120=")</f>
        <v>#VALUE!</v>
      </c>
      <c r="DG1" t="e">
        <f>AND('Autodiagnostic ssi labo'!J6,"AAAAAH95124=")</f>
        <v>#VALUE!</v>
      </c>
      <c r="DH1" t="e">
        <f>AND('Autodiagnostic ssi labo'!K6,"AAAAAH95128=")</f>
        <v>#VALUE!</v>
      </c>
      <c r="DI1" t="e">
        <f>AND('Autodiagnostic ssi labo'!L6,"AAAAAH9513A=")</f>
        <v>#VALUE!</v>
      </c>
      <c r="DJ1" t="e">
        <f>AND('Autodiagnostic ssi labo'!M6,"AAAAAH9513E=")</f>
        <v>#VALUE!</v>
      </c>
      <c r="DK1" t="e">
        <f>AND('Autodiagnostic ssi labo'!N6,"AAAAAH9513I=")</f>
        <v>#VALUE!</v>
      </c>
      <c r="DL1" t="e">
        <f>AND('Autodiagnostic ssi labo'!O6,"AAAAAH9513M=")</f>
        <v>#VALUE!</v>
      </c>
      <c r="DM1" t="e">
        <f>AND('Autodiagnostic ssi labo'!P6,"AAAAAH9513Q=")</f>
        <v>#VALUE!</v>
      </c>
      <c r="DN1" t="e">
        <f>AND('Autodiagnostic ssi labo'!Q6,"AAAAAH9513U=")</f>
        <v>#VALUE!</v>
      </c>
      <c r="DO1" t="e">
        <f>AND('Autodiagnostic ssi labo'!R6,"AAAAAH9513Y=")</f>
        <v>#VALUE!</v>
      </c>
      <c r="DP1" t="e">
        <f>AND('Autodiagnostic ssi labo'!S6,"AAAAAH9513c=")</f>
        <v>#VALUE!</v>
      </c>
      <c r="DQ1">
        <f>IF('Autodiagnostic ssi labo'!7:7,"AAAAAH9513g=",0)</f>
        <v>0</v>
      </c>
      <c r="DR1" t="e">
        <f>AND('Autodiagnostic ssi labo'!A7,"AAAAAH9513k=")</f>
        <v>#VALUE!</v>
      </c>
      <c r="DS1" t="e">
        <f>AND('Autodiagnostic ssi labo'!B7,"AAAAAH9513o=")</f>
        <v>#VALUE!</v>
      </c>
      <c r="DT1" t="e">
        <f>AND('Autodiagnostic ssi labo'!C7,"AAAAAH9513s=")</f>
        <v>#VALUE!</v>
      </c>
      <c r="DU1" t="e">
        <f>AND('Autodiagnostic ssi labo'!D7,"AAAAAH9513w=")</f>
        <v>#VALUE!</v>
      </c>
      <c r="DV1" t="e">
        <f>AND('Autodiagnostic ssi labo'!E7,"AAAAAH95130=")</f>
        <v>#VALUE!</v>
      </c>
      <c r="DW1" t="e">
        <f>AND('Autodiagnostic ssi labo'!F7,"AAAAAH95134=")</f>
        <v>#VALUE!</v>
      </c>
      <c r="DX1" t="e">
        <f>AND('Autodiagnostic ssi labo'!G7,"AAAAAH95138=")</f>
        <v>#VALUE!</v>
      </c>
      <c r="DY1" t="e">
        <f>AND('Autodiagnostic ssi labo'!H7,"AAAAAH9514A=")</f>
        <v>#VALUE!</v>
      </c>
      <c r="DZ1" t="e">
        <f>AND('Autodiagnostic ssi labo'!I7,"AAAAAH9514E=")</f>
        <v>#VALUE!</v>
      </c>
      <c r="EA1" t="e">
        <f>AND('Autodiagnostic ssi labo'!J7,"AAAAAH9514I=")</f>
        <v>#VALUE!</v>
      </c>
      <c r="EB1" t="e">
        <f>AND('Autodiagnostic ssi labo'!K7,"AAAAAH9514M=")</f>
        <v>#VALUE!</v>
      </c>
      <c r="EC1" t="e">
        <f>AND('Autodiagnostic ssi labo'!L7,"AAAAAH9514Q=")</f>
        <v>#VALUE!</v>
      </c>
      <c r="ED1" t="e">
        <f>AND('Autodiagnostic ssi labo'!M7,"AAAAAH9514U=")</f>
        <v>#VALUE!</v>
      </c>
      <c r="EE1" t="e">
        <f>AND('Autodiagnostic ssi labo'!N7,"AAAAAH9514Y=")</f>
        <v>#VALUE!</v>
      </c>
      <c r="EF1" t="e">
        <f>AND('Autodiagnostic ssi labo'!O7,"AAAAAH9514c=")</f>
        <v>#VALUE!</v>
      </c>
      <c r="EG1" t="e">
        <f>AND('Autodiagnostic ssi labo'!P7,"AAAAAH9514g=")</f>
        <v>#VALUE!</v>
      </c>
      <c r="EH1" t="e">
        <f>AND('Autodiagnostic ssi labo'!Q7,"AAAAAH9514k=")</f>
        <v>#VALUE!</v>
      </c>
      <c r="EI1" t="e">
        <f>AND('Autodiagnostic ssi labo'!R7,"AAAAAH9514o=")</f>
        <v>#VALUE!</v>
      </c>
      <c r="EJ1" t="e">
        <f>AND('Autodiagnostic ssi labo'!S7,"AAAAAH9514s=")</f>
        <v>#VALUE!</v>
      </c>
      <c r="EK1">
        <f>IF('Autodiagnostic ssi labo'!8:8,"AAAAAH9514w=",0)</f>
        <v>0</v>
      </c>
      <c r="EL1" t="e">
        <f>AND('Autodiagnostic ssi labo'!A8,"AAAAAH95140=")</f>
        <v>#VALUE!</v>
      </c>
      <c r="EM1" t="e">
        <f>AND('Autodiagnostic ssi labo'!B8,"AAAAAH95144=")</f>
        <v>#VALUE!</v>
      </c>
      <c r="EN1" t="e">
        <f>AND('Autodiagnostic ssi labo'!C8,"AAAAAH95148=")</f>
        <v>#VALUE!</v>
      </c>
      <c r="EO1" t="e">
        <f>AND('Autodiagnostic ssi labo'!D8,"AAAAAH9515A=")</f>
        <v>#VALUE!</v>
      </c>
      <c r="EP1" t="e">
        <f>AND('Autodiagnostic ssi labo'!E8,"AAAAAH9515E=")</f>
        <v>#VALUE!</v>
      </c>
      <c r="EQ1" t="e">
        <f>AND('Autodiagnostic ssi labo'!F8,"AAAAAH9515I=")</f>
        <v>#VALUE!</v>
      </c>
      <c r="ER1" t="e">
        <f>AND('Autodiagnostic ssi labo'!G8,"AAAAAH9515M=")</f>
        <v>#VALUE!</v>
      </c>
      <c r="ES1" t="e">
        <f>AND('Autodiagnostic ssi labo'!H8,"AAAAAH9515Q=")</f>
        <v>#VALUE!</v>
      </c>
      <c r="ET1" t="e">
        <f>AND('Autodiagnostic ssi labo'!I8,"AAAAAH9515U=")</f>
        <v>#VALUE!</v>
      </c>
      <c r="EU1" t="e">
        <f>AND('Autodiagnostic ssi labo'!J8,"AAAAAH9515Y=")</f>
        <v>#VALUE!</v>
      </c>
      <c r="EV1" t="e">
        <f>AND('Autodiagnostic ssi labo'!K8,"AAAAAH9515c=")</f>
        <v>#VALUE!</v>
      </c>
      <c r="EW1" t="e">
        <f>AND('Autodiagnostic ssi labo'!L8,"AAAAAH9515g=")</f>
        <v>#VALUE!</v>
      </c>
      <c r="EX1" t="e">
        <f>AND('Autodiagnostic ssi labo'!M8,"AAAAAH9515k=")</f>
        <v>#VALUE!</v>
      </c>
      <c r="EY1" t="e">
        <f>AND('Autodiagnostic ssi labo'!N8,"AAAAAH9515o=")</f>
        <v>#VALUE!</v>
      </c>
      <c r="EZ1" t="e">
        <f>AND('Autodiagnostic ssi labo'!O8,"AAAAAH9515s=")</f>
        <v>#VALUE!</v>
      </c>
      <c r="FA1" t="e">
        <f>AND('Autodiagnostic ssi labo'!P8,"AAAAAH9515w=")</f>
        <v>#VALUE!</v>
      </c>
      <c r="FB1" t="e">
        <f>AND('Autodiagnostic ssi labo'!Q8,"AAAAAH95150=")</f>
        <v>#VALUE!</v>
      </c>
      <c r="FC1" t="e">
        <f>AND('Autodiagnostic ssi labo'!R8,"AAAAAH95154=")</f>
        <v>#VALUE!</v>
      </c>
      <c r="FD1" t="e">
        <f>AND('Autodiagnostic ssi labo'!S8,"AAAAAH95158=")</f>
        <v>#VALUE!</v>
      </c>
      <c r="FE1">
        <f>IF('Autodiagnostic ssi labo'!9:9,"AAAAAH9516A=",0)</f>
        <v>0</v>
      </c>
      <c r="FF1" t="e">
        <f>AND('Autodiagnostic ssi labo'!A9,"AAAAAH9516E=")</f>
        <v>#VALUE!</v>
      </c>
      <c r="FG1" t="e">
        <f>AND('Autodiagnostic ssi labo'!B9,"AAAAAH9516I=")</f>
        <v>#VALUE!</v>
      </c>
      <c r="FH1" t="e">
        <f>AND('Autodiagnostic ssi labo'!C9,"AAAAAH9516M=")</f>
        <v>#VALUE!</v>
      </c>
      <c r="FI1" t="e">
        <f>AND('Autodiagnostic ssi labo'!D9,"AAAAAH9516Q=")</f>
        <v>#VALUE!</v>
      </c>
      <c r="FJ1" t="e">
        <f>AND('Autodiagnostic ssi labo'!E9,"AAAAAH9516U=")</f>
        <v>#VALUE!</v>
      </c>
      <c r="FK1" t="e">
        <f>AND('Autodiagnostic ssi labo'!F9,"AAAAAH9516Y=")</f>
        <v>#VALUE!</v>
      </c>
      <c r="FL1" t="e">
        <f>AND('Autodiagnostic ssi labo'!G9,"AAAAAH9516c=")</f>
        <v>#VALUE!</v>
      </c>
      <c r="FM1" t="e">
        <f>AND('Autodiagnostic ssi labo'!H9,"AAAAAH9516g=")</f>
        <v>#VALUE!</v>
      </c>
      <c r="FN1" t="e">
        <f>AND('Autodiagnostic ssi labo'!I9,"AAAAAH9516k=")</f>
        <v>#VALUE!</v>
      </c>
      <c r="FO1" t="e">
        <f>AND('Autodiagnostic ssi labo'!J9,"AAAAAH9516o=")</f>
        <v>#VALUE!</v>
      </c>
      <c r="FP1" t="e">
        <f>AND('Autodiagnostic ssi labo'!K9,"AAAAAH9516s=")</f>
        <v>#VALUE!</v>
      </c>
      <c r="FQ1" t="e">
        <f>AND('Autodiagnostic ssi labo'!L9,"AAAAAH9516w=")</f>
        <v>#VALUE!</v>
      </c>
      <c r="FR1" t="e">
        <f>AND('Autodiagnostic ssi labo'!M9,"AAAAAH95160=")</f>
        <v>#VALUE!</v>
      </c>
      <c r="FS1" t="e">
        <f>AND('Autodiagnostic ssi labo'!N9,"AAAAAH95164=")</f>
        <v>#VALUE!</v>
      </c>
      <c r="FT1" t="e">
        <f>AND('Autodiagnostic ssi labo'!O9,"AAAAAH95168=")</f>
        <v>#VALUE!</v>
      </c>
      <c r="FU1" t="e">
        <f>AND('Autodiagnostic ssi labo'!P9,"AAAAAH9517A=")</f>
        <v>#VALUE!</v>
      </c>
      <c r="FV1" t="e">
        <f>AND('Autodiagnostic ssi labo'!Q9,"AAAAAH9517E=")</f>
        <v>#VALUE!</v>
      </c>
      <c r="FW1" t="e">
        <f>AND('Autodiagnostic ssi labo'!R9,"AAAAAH9517I=")</f>
        <v>#VALUE!</v>
      </c>
      <c r="FX1" t="e">
        <f>AND('Autodiagnostic ssi labo'!S9,"AAAAAH9517M=")</f>
        <v>#VALUE!</v>
      </c>
      <c r="FY1">
        <f>IF('Autodiagnostic ssi labo'!10:10,"AAAAAH9517Q=",0)</f>
        <v>0</v>
      </c>
      <c r="FZ1" t="e">
        <f>AND('Autodiagnostic ssi labo'!A10,"AAAAAH9517U=")</f>
        <v>#VALUE!</v>
      </c>
      <c r="GA1" t="e">
        <f>AND('Autodiagnostic ssi labo'!B10,"AAAAAH9517Y=")</f>
        <v>#VALUE!</v>
      </c>
      <c r="GB1" t="e">
        <f>AND('Autodiagnostic ssi labo'!C10,"AAAAAH9517c=")</f>
        <v>#VALUE!</v>
      </c>
      <c r="GC1" t="e">
        <f>AND('Autodiagnostic ssi labo'!D10,"AAAAAH9517g=")</f>
        <v>#VALUE!</v>
      </c>
      <c r="GD1" t="e">
        <f>AND('Autodiagnostic ssi labo'!E10,"AAAAAH9517k=")</f>
        <v>#VALUE!</v>
      </c>
      <c r="GE1" t="e">
        <f>AND('Autodiagnostic ssi labo'!F10,"AAAAAH9517o=")</f>
        <v>#VALUE!</v>
      </c>
      <c r="GF1" t="e">
        <f>AND('Autodiagnostic ssi labo'!G10,"AAAAAH9517s=")</f>
        <v>#VALUE!</v>
      </c>
      <c r="GG1" t="e">
        <f>AND('Autodiagnostic ssi labo'!H10,"AAAAAH9517w=")</f>
        <v>#VALUE!</v>
      </c>
      <c r="GH1" t="e">
        <f>AND('Autodiagnostic ssi labo'!I10,"AAAAAH95170=")</f>
        <v>#VALUE!</v>
      </c>
      <c r="GI1" t="e">
        <f>AND('Autodiagnostic ssi labo'!J10,"AAAAAH95174=")</f>
        <v>#VALUE!</v>
      </c>
      <c r="GJ1" t="e">
        <f>AND('Autodiagnostic ssi labo'!K10,"AAAAAH95178=")</f>
        <v>#VALUE!</v>
      </c>
      <c r="GK1" t="e">
        <f>AND('Autodiagnostic ssi labo'!L10,"AAAAAH9518A=")</f>
        <v>#VALUE!</v>
      </c>
      <c r="GL1" t="e">
        <f>AND('Autodiagnostic ssi labo'!M10,"AAAAAH9518E=")</f>
        <v>#VALUE!</v>
      </c>
      <c r="GM1" t="e">
        <f>AND('Autodiagnostic ssi labo'!N10,"AAAAAH9518I=")</f>
        <v>#VALUE!</v>
      </c>
      <c r="GN1" t="e">
        <f>AND('Autodiagnostic ssi labo'!O10,"AAAAAH9518M=")</f>
        <v>#VALUE!</v>
      </c>
      <c r="GO1" t="e">
        <f>AND('Autodiagnostic ssi labo'!P10,"AAAAAH9518Q=")</f>
        <v>#VALUE!</v>
      </c>
      <c r="GP1" t="e">
        <f>AND('Autodiagnostic ssi labo'!Q10,"AAAAAH9518U=")</f>
        <v>#VALUE!</v>
      </c>
      <c r="GQ1" t="e">
        <f>AND('Autodiagnostic ssi labo'!R10,"AAAAAH9518Y=")</f>
        <v>#VALUE!</v>
      </c>
      <c r="GR1" t="e">
        <f>AND('Autodiagnostic ssi labo'!S10,"AAAAAH9518c=")</f>
        <v>#VALUE!</v>
      </c>
      <c r="GS1">
        <f>IF('Autodiagnostic ssi labo'!11:11,"AAAAAH9518g=",0)</f>
        <v>0</v>
      </c>
      <c r="GT1" t="e">
        <f>AND('Autodiagnostic ssi labo'!A11,"AAAAAH9518k=")</f>
        <v>#VALUE!</v>
      </c>
      <c r="GU1" t="e">
        <f>AND('Autodiagnostic ssi labo'!B11,"AAAAAH9518o=")</f>
        <v>#VALUE!</v>
      </c>
      <c r="GV1" t="e">
        <f>AND('Autodiagnostic ssi labo'!C11,"AAAAAH9518s=")</f>
        <v>#VALUE!</v>
      </c>
      <c r="GW1" t="e">
        <f>AND('Autodiagnostic ssi labo'!D11,"AAAAAH9518w=")</f>
        <v>#VALUE!</v>
      </c>
      <c r="GX1" t="e">
        <f>AND('Autodiagnostic ssi labo'!E11,"AAAAAH95180=")</f>
        <v>#VALUE!</v>
      </c>
      <c r="GY1" t="e">
        <f>AND('Autodiagnostic ssi labo'!F11,"AAAAAH95184=")</f>
        <v>#VALUE!</v>
      </c>
      <c r="GZ1" t="e">
        <f>AND('Autodiagnostic ssi labo'!G11,"AAAAAH95188=")</f>
        <v>#VALUE!</v>
      </c>
      <c r="HA1" t="e">
        <f>AND('Autodiagnostic ssi labo'!H11,"AAAAAH9519A=")</f>
        <v>#VALUE!</v>
      </c>
      <c r="HB1" t="e">
        <f>AND('Autodiagnostic ssi labo'!I11,"AAAAAH9519E=")</f>
        <v>#VALUE!</v>
      </c>
      <c r="HC1" t="e">
        <f>AND('Autodiagnostic ssi labo'!J11,"AAAAAH9519I=")</f>
        <v>#VALUE!</v>
      </c>
      <c r="HD1" t="e">
        <f>AND('Autodiagnostic ssi labo'!K11,"AAAAAH9519M=")</f>
        <v>#VALUE!</v>
      </c>
      <c r="HE1" t="e">
        <f>AND('Autodiagnostic ssi labo'!L11,"AAAAAH9519Q=")</f>
        <v>#VALUE!</v>
      </c>
      <c r="HF1" t="e">
        <f>AND('Autodiagnostic ssi labo'!M11,"AAAAAH9519U=")</f>
        <v>#VALUE!</v>
      </c>
      <c r="HG1" t="e">
        <f>AND('Autodiagnostic ssi labo'!N11,"AAAAAH9519Y=")</f>
        <v>#VALUE!</v>
      </c>
      <c r="HH1" t="e">
        <f>AND('Autodiagnostic ssi labo'!O11,"AAAAAH9519c=")</f>
        <v>#VALUE!</v>
      </c>
      <c r="HI1" t="e">
        <f>AND('Autodiagnostic ssi labo'!P11,"AAAAAH9519g=")</f>
        <v>#VALUE!</v>
      </c>
      <c r="HJ1" t="e">
        <f>AND('Autodiagnostic ssi labo'!Q11,"AAAAAH9519k=")</f>
        <v>#VALUE!</v>
      </c>
      <c r="HK1" t="e">
        <f>AND('Autodiagnostic ssi labo'!R11,"AAAAAH9519o=")</f>
        <v>#VALUE!</v>
      </c>
      <c r="HL1" t="e">
        <f>AND('Autodiagnostic ssi labo'!S11,"AAAAAH9519s=")</f>
        <v>#VALUE!</v>
      </c>
      <c r="HM1">
        <f>IF('Autodiagnostic ssi labo'!12:12,"AAAAAH9519w=",0)</f>
        <v>0</v>
      </c>
      <c r="HN1" t="e">
        <f>AND('Autodiagnostic ssi labo'!A12,"AAAAAH95190=")</f>
        <v>#VALUE!</v>
      </c>
      <c r="HO1" t="e">
        <f>AND('Autodiagnostic ssi labo'!B12,"AAAAAH95194=")</f>
        <v>#VALUE!</v>
      </c>
      <c r="HP1" t="e">
        <f>AND('Autodiagnostic ssi labo'!C12,"AAAAAH95198=")</f>
        <v>#VALUE!</v>
      </c>
      <c r="HQ1" t="e">
        <f>AND('Autodiagnostic ssi labo'!D12,"AAAAAH951+A=")</f>
        <v>#VALUE!</v>
      </c>
      <c r="HR1" t="e">
        <f>AND('Autodiagnostic ssi labo'!E12,"AAAAAH951+E=")</f>
        <v>#VALUE!</v>
      </c>
      <c r="HS1" t="e">
        <f>AND('Autodiagnostic ssi labo'!F12,"AAAAAH951+I=")</f>
        <v>#VALUE!</v>
      </c>
      <c r="HT1" t="e">
        <f>AND('Autodiagnostic ssi labo'!G12,"AAAAAH951+M=")</f>
        <v>#VALUE!</v>
      </c>
      <c r="HU1" t="e">
        <f>AND('Autodiagnostic ssi labo'!H12,"AAAAAH951+Q=")</f>
        <v>#VALUE!</v>
      </c>
      <c r="HV1" t="e">
        <f>AND('Autodiagnostic ssi labo'!I12,"AAAAAH951+U=")</f>
        <v>#VALUE!</v>
      </c>
      <c r="HW1" t="e">
        <f>AND('Autodiagnostic ssi labo'!J12,"AAAAAH951+Y=")</f>
        <v>#VALUE!</v>
      </c>
      <c r="HX1" t="e">
        <f>AND('Autodiagnostic ssi labo'!K12,"AAAAAH951+c=")</f>
        <v>#VALUE!</v>
      </c>
      <c r="HY1" t="e">
        <f>AND('Autodiagnostic ssi labo'!L12,"AAAAAH951+g=")</f>
        <v>#VALUE!</v>
      </c>
      <c r="HZ1" t="e">
        <f>AND('Autodiagnostic ssi labo'!M12,"AAAAAH951+k=")</f>
        <v>#VALUE!</v>
      </c>
      <c r="IA1" t="e">
        <f>AND('Autodiagnostic ssi labo'!N12,"AAAAAH951+o=")</f>
        <v>#VALUE!</v>
      </c>
      <c r="IB1" t="e">
        <f>AND('Autodiagnostic ssi labo'!O12,"AAAAAH951+s=")</f>
        <v>#VALUE!</v>
      </c>
      <c r="IC1" t="e">
        <f>AND('Autodiagnostic ssi labo'!P12,"AAAAAH951+w=")</f>
        <v>#VALUE!</v>
      </c>
      <c r="ID1" t="e">
        <f>AND('Autodiagnostic ssi labo'!Q12,"AAAAAH951+0=")</f>
        <v>#VALUE!</v>
      </c>
      <c r="IE1" t="e">
        <f>AND('Autodiagnostic ssi labo'!R12,"AAAAAH951+4=")</f>
        <v>#VALUE!</v>
      </c>
      <c r="IF1" t="e">
        <f>AND('Autodiagnostic ssi labo'!S12,"AAAAAH951+8=")</f>
        <v>#VALUE!</v>
      </c>
      <c r="IG1">
        <f>IF('Autodiagnostic ssi labo'!13:13,"AAAAAH951/A=",0)</f>
        <v>0</v>
      </c>
      <c r="IH1" t="e">
        <f>AND('Autodiagnostic ssi labo'!A13,"AAAAAH951/E=")</f>
        <v>#VALUE!</v>
      </c>
      <c r="II1" t="e">
        <f>AND('Autodiagnostic ssi labo'!B13,"AAAAAH951/I=")</f>
        <v>#VALUE!</v>
      </c>
      <c r="IJ1" t="e">
        <f>AND('Autodiagnostic ssi labo'!C13,"AAAAAH951/M=")</f>
        <v>#VALUE!</v>
      </c>
      <c r="IK1" t="e">
        <f>AND('Autodiagnostic ssi labo'!D13,"AAAAAH951/Q=")</f>
        <v>#VALUE!</v>
      </c>
      <c r="IL1" t="e">
        <f>AND('Autodiagnostic ssi labo'!E13,"AAAAAH951/U=")</f>
        <v>#VALUE!</v>
      </c>
      <c r="IM1" t="e">
        <f>AND('Autodiagnostic ssi labo'!F13,"AAAAAH951/Y=")</f>
        <v>#VALUE!</v>
      </c>
      <c r="IN1" t="e">
        <f>AND('Autodiagnostic ssi labo'!G13,"AAAAAH951/c=")</f>
        <v>#VALUE!</v>
      </c>
      <c r="IO1" t="e">
        <f>AND('Autodiagnostic ssi labo'!H13,"AAAAAH951/g=")</f>
        <v>#VALUE!</v>
      </c>
      <c r="IP1" t="e">
        <f>AND('Autodiagnostic ssi labo'!I13,"AAAAAH951/k=")</f>
        <v>#VALUE!</v>
      </c>
      <c r="IQ1" t="e">
        <f>AND('Autodiagnostic ssi labo'!J13,"AAAAAH951/o=")</f>
        <v>#VALUE!</v>
      </c>
      <c r="IR1" t="e">
        <f>AND('Autodiagnostic ssi labo'!K13,"AAAAAH951/s=")</f>
        <v>#VALUE!</v>
      </c>
      <c r="IS1" t="e">
        <f>AND('Autodiagnostic ssi labo'!L13,"AAAAAH951/w=")</f>
        <v>#VALUE!</v>
      </c>
      <c r="IT1" t="e">
        <f>AND('Autodiagnostic ssi labo'!M13,"AAAAAH951/0=")</f>
        <v>#VALUE!</v>
      </c>
      <c r="IU1" t="e">
        <f>AND('Autodiagnostic ssi labo'!N13,"AAAAAH951/4=")</f>
        <v>#VALUE!</v>
      </c>
      <c r="IV1" t="e">
        <f>AND('Autodiagnostic ssi labo'!O13,"AAAAAH951/8=")</f>
        <v>#VALUE!</v>
      </c>
    </row>
    <row r="2" spans="1:256" x14ac:dyDescent="0.25">
      <c r="A2" t="e">
        <f>AND('Autodiagnostic ssi labo'!P13,"AAAAAHU8bwA=")</f>
        <v>#VALUE!</v>
      </c>
      <c r="B2" t="e">
        <f>AND('Autodiagnostic ssi labo'!Q13,"AAAAAHU8bwE=")</f>
        <v>#VALUE!</v>
      </c>
      <c r="C2" t="e">
        <f>AND('Autodiagnostic ssi labo'!R13,"AAAAAHU8bwI=")</f>
        <v>#VALUE!</v>
      </c>
      <c r="D2" t="e">
        <f>AND('Autodiagnostic ssi labo'!S13,"AAAAAHU8bwM=")</f>
        <v>#VALUE!</v>
      </c>
      <c r="E2">
        <f>IF('Autodiagnostic ssi labo'!14:14,"AAAAAHU8bwQ=",0)</f>
        <v>0</v>
      </c>
      <c r="F2" t="e">
        <f>AND('Autodiagnostic ssi labo'!A14,"AAAAAHU8bwU=")</f>
        <v>#VALUE!</v>
      </c>
      <c r="G2" t="e">
        <f>AND('Autodiagnostic ssi labo'!B14,"AAAAAHU8bwY=")</f>
        <v>#VALUE!</v>
      </c>
      <c r="H2" t="e">
        <f>AND('Autodiagnostic ssi labo'!C14,"AAAAAHU8bwc=")</f>
        <v>#VALUE!</v>
      </c>
      <c r="I2" t="e">
        <f>AND('Autodiagnostic ssi labo'!D14,"AAAAAHU8bwg=")</f>
        <v>#VALUE!</v>
      </c>
      <c r="J2" t="e">
        <f>AND('Autodiagnostic ssi labo'!E14,"AAAAAHU8bwk=")</f>
        <v>#VALUE!</v>
      </c>
      <c r="K2" t="e">
        <f>AND('Autodiagnostic ssi labo'!F14,"AAAAAHU8bwo=")</f>
        <v>#VALUE!</v>
      </c>
      <c r="L2" t="e">
        <f>AND('Autodiagnostic ssi labo'!G14,"AAAAAHU8bws=")</f>
        <v>#VALUE!</v>
      </c>
      <c r="M2" t="e">
        <f>AND('Autodiagnostic ssi labo'!H14,"AAAAAHU8bww=")</f>
        <v>#VALUE!</v>
      </c>
      <c r="N2" t="e">
        <f>AND('Autodiagnostic ssi labo'!I14,"AAAAAHU8bw0=")</f>
        <v>#VALUE!</v>
      </c>
      <c r="O2" t="e">
        <f>AND('Autodiagnostic ssi labo'!J14,"AAAAAHU8bw4=")</f>
        <v>#VALUE!</v>
      </c>
      <c r="P2" t="e">
        <f>AND('Autodiagnostic ssi labo'!K14,"AAAAAHU8bw8=")</f>
        <v>#VALUE!</v>
      </c>
      <c r="Q2" t="e">
        <f>AND('Autodiagnostic ssi labo'!L14,"AAAAAHU8bxA=")</f>
        <v>#VALUE!</v>
      </c>
      <c r="R2" t="e">
        <f>AND('Autodiagnostic ssi labo'!M14,"AAAAAHU8bxE=")</f>
        <v>#VALUE!</v>
      </c>
      <c r="S2" t="e">
        <f>AND('Autodiagnostic ssi labo'!N14,"AAAAAHU8bxI=")</f>
        <v>#VALUE!</v>
      </c>
      <c r="T2" t="e">
        <f>AND('Autodiagnostic ssi labo'!O14,"AAAAAHU8bxM=")</f>
        <v>#VALUE!</v>
      </c>
      <c r="U2" t="e">
        <f>AND('Autodiagnostic ssi labo'!P14,"AAAAAHU8bxQ=")</f>
        <v>#VALUE!</v>
      </c>
      <c r="V2" t="e">
        <f>AND('Autodiagnostic ssi labo'!Q14,"AAAAAHU8bxU=")</f>
        <v>#VALUE!</v>
      </c>
      <c r="W2" t="e">
        <f>AND('Autodiagnostic ssi labo'!R14,"AAAAAHU8bxY=")</f>
        <v>#VALUE!</v>
      </c>
      <c r="X2" t="e">
        <f>AND('Autodiagnostic ssi labo'!S14,"AAAAAHU8bxc=")</f>
        <v>#VALUE!</v>
      </c>
      <c r="Y2">
        <f>IF('Autodiagnostic ssi labo'!15:15,"AAAAAHU8bxg=",0)</f>
        <v>0</v>
      </c>
      <c r="Z2" t="e">
        <f>AND('Autodiagnostic ssi labo'!A15,"AAAAAHU8bxk=")</f>
        <v>#VALUE!</v>
      </c>
      <c r="AA2" t="e">
        <f>AND('Autodiagnostic ssi labo'!B15,"AAAAAHU8bxo=")</f>
        <v>#VALUE!</v>
      </c>
      <c r="AB2" t="e">
        <f>AND('Autodiagnostic ssi labo'!C15,"AAAAAHU8bxs=")</f>
        <v>#VALUE!</v>
      </c>
      <c r="AC2" t="e">
        <f>AND('Autodiagnostic ssi labo'!D15,"AAAAAHU8bxw=")</f>
        <v>#VALUE!</v>
      </c>
      <c r="AD2" t="e">
        <f>AND('Autodiagnostic ssi labo'!E15,"AAAAAHU8bx0=")</f>
        <v>#VALUE!</v>
      </c>
      <c r="AE2" t="e">
        <f>AND('Autodiagnostic ssi labo'!F15,"AAAAAHU8bx4=")</f>
        <v>#VALUE!</v>
      </c>
      <c r="AF2" t="e">
        <f>AND('Autodiagnostic ssi labo'!G15,"AAAAAHU8bx8=")</f>
        <v>#VALUE!</v>
      </c>
      <c r="AG2" t="e">
        <f>AND('Autodiagnostic ssi labo'!H15,"AAAAAHU8byA=")</f>
        <v>#VALUE!</v>
      </c>
      <c r="AH2" t="e">
        <f>AND('Autodiagnostic ssi labo'!I15,"AAAAAHU8byE=")</f>
        <v>#VALUE!</v>
      </c>
      <c r="AI2" t="e">
        <f>AND('Autodiagnostic ssi labo'!J15,"AAAAAHU8byI=")</f>
        <v>#VALUE!</v>
      </c>
      <c r="AJ2" t="e">
        <f>AND('Autodiagnostic ssi labo'!K15,"AAAAAHU8byM=")</f>
        <v>#VALUE!</v>
      </c>
      <c r="AK2" t="e">
        <f>AND('Autodiagnostic ssi labo'!L15,"AAAAAHU8byQ=")</f>
        <v>#VALUE!</v>
      </c>
      <c r="AL2" t="e">
        <f>AND('Autodiagnostic ssi labo'!M15,"AAAAAHU8byU=")</f>
        <v>#VALUE!</v>
      </c>
      <c r="AM2" t="e">
        <f>AND('Autodiagnostic ssi labo'!N15,"AAAAAHU8byY=")</f>
        <v>#VALUE!</v>
      </c>
      <c r="AN2" t="e">
        <f>AND('Autodiagnostic ssi labo'!O15,"AAAAAHU8byc=")</f>
        <v>#VALUE!</v>
      </c>
      <c r="AO2" t="e">
        <f>AND('Autodiagnostic ssi labo'!P15,"AAAAAHU8byg=")</f>
        <v>#VALUE!</v>
      </c>
      <c r="AP2" t="e">
        <f>AND('Autodiagnostic ssi labo'!Q15,"AAAAAHU8byk=")</f>
        <v>#VALUE!</v>
      </c>
      <c r="AQ2" t="e">
        <f>AND('Autodiagnostic ssi labo'!R15,"AAAAAHU8byo=")</f>
        <v>#VALUE!</v>
      </c>
      <c r="AR2" t="e">
        <f>AND('Autodiagnostic ssi labo'!S15,"AAAAAHU8bys=")</f>
        <v>#VALUE!</v>
      </c>
      <c r="AS2">
        <f>IF('Autodiagnostic ssi labo'!16:16,"AAAAAHU8byw=",0)</f>
        <v>0</v>
      </c>
      <c r="AT2" t="e">
        <f>AND('Autodiagnostic ssi labo'!A16,"AAAAAHU8by0=")</f>
        <v>#VALUE!</v>
      </c>
      <c r="AU2" t="e">
        <f>AND('Autodiagnostic ssi labo'!B16,"AAAAAHU8by4=")</f>
        <v>#VALUE!</v>
      </c>
      <c r="AV2" t="e">
        <f>AND('Autodiagnostic ssi labo'!C16,"AAAAAHU8by8=")</f>
        <v>#VALUE!</v>
      </c>
      <c r="AW2" t="e">
        <f>AND('Autodiagnostic ssi labo'!D16,"AAAAAHU8bzA=")</f>
        <v>#VALUE!</v>
      </c>
      <c r="AX2" t="e">
        <f>AND('Autodiagnostic ssi labo'!E16,"AAAAAHU8bzE=")</f>
        <v>#VALUE!</v>
      </c>
      <c r="AY2" t="e">
        <f>AND('Autodiagnostic ssi labo'!F16,"AAAAAHU8bzI=")</f>
        <v>#VALUE!</v>
      </c>
      <c r="AZ2" t="e">
        <f>AND('Autodiagnostic ssi labo'!G16,"AAAAAHU8bzM=")</f>
        <v>#VALUE!</v>
      </c>
      <c r="BA2" t="e">
        <f>AND('Autodiagnostic ssi labo'!H16,"AAAAAHU8bzQ=")</f>
        <v>#VALUE!</v>
      </c>
      <c r="BB2" t="e">
        <f>AND('Autodiagnostic ssi labo'!I16,"AAAAAHU8bzU=")</f>
        <v>#VALUE!</v>
      </c>
      <c r="BC2" t="e">
        <f>AND('Autodiagnostic ssi labo'!J16,"AAAAAHU8bzY=")</f>
        <v>#VALUE!</v>
      </c>
      <c r="BD2" t="e">
        <f>AND('Autodiagnostic ssi labo'!K16,"AAAAAHU8bzc=")</f>
        <v>#VALUE!</v>
      </c>
      <c r="BE2" t="e">
        <f>AND('Autodiagnostic ssi labo'!L16,"AAAAAHU8bzg=")</f>
        <v>#VALUE!</v>
      </c>
      <c r="BF2" t="e">
        <f>AND('Autodiagnostic ssi labo'!M16,"AAAAAHU8bzk=")</f>
        <v>#VALUE!</v>
      </c>
      <c r="BG2" t="e">
        <f>AND('Autodiagnostic ssi labo'!N16,"AAAAAHU8bzo=")</f>
        <v>#VALUE!</v>
      </c>
      <c r="BH2" t="e">
        <f>AND('Autodiagnostic ssi labo'!O16,"AAAAAHU8bzs=")</f>
        <v>#VALUE!</v>
      </c>
      <c r="BI2" t="e">
        <f>AND('Autodiagnostic ssi labo'!P16,"AAAAAHU8bzw=")</f>
        <v>#VALUE!</v>
      </c>
      <c r="BJ2" t="e">
        <f>AND('Autodiagnostic ssi labo'!Q16,"AAAAAHU8bz0=")</f>
        <v>#VALUE!</v>
      </c>
      <c r="BK2" t="e">
        <f>AND('Autodiagnostic ssi labo'!R16,"AAAAAHU8bz4=")</f>
        <v>#VALUE!</v>
      </c>
      <c r="BL2" t="e">
        <f>AND('Autodiagnostic ssi labo'!S16,"AAAAAHU8bz8=")</f>
        <v>#VALUE!</v>
      </c>
      <c r="BM2">
        <f>IF('Autodiagnostic ssi labo'!17:17,"AAAAAHU8b0A=",0)</f>
        <v>0</v>
      </c>
      <c r="BN2" t="e">
        <f>AND('Autodiagnostic ssi labo'!A17,"AAAAAHU8b0E=")</f>
        <v>#VALUE!</v>
      </c>
      <c r="BO2" t="e">
        <f>AND('Autodiagnostic ssi labo'!B17,"AAAAAHU8b0I=")</f>
        <v>#VALUE!</v>
      </c>
      <c r="BP2" t="e">
        <f>AND('Autodiagnostic ssi labo'!C17,"AAAAAHU8b0M=")</f>
        <v>#VALUE!</v>
      </c>
      <c r="BQ2" t="e">
        <f>AND('Autodiagnostic ssi labo'!D17,"AAAAAHU8b0Q=")</f>
        <v>#VALUE!</v>
      </c>
      <c r="BR2" t="e">
        <f>AND('Autodiagnostic ssi labo'!E17,"AAAAAHU8b0U=")</f>
        <v>#VALUE!</v>
      </c>
      <c r="BS2" t="e">
        <f>AND('Autodiagnostic ssi labo'!F17,"AAAAAHU8b0Y=")</f>
        <v>#VALUE!</v>
      </c>
      <c r="BT2" t="e">
        <f>AND('Autodiagnostic ssi labo'!G17,"AAAAAHU8b0c=")</f>
        <v>#VALUE!</v>
      </c>
      <c r="BU2" t="e">
        <f>AND('Autodiagnostic ssi labo'!H17,"AAAAAHU8b0g=")</f>
        <v>#VALUE!</v>
      </c>
      <c r="BV2" t="e">
        <f>AND('Autodiagnostic ssi labo'!I17,"AAAAAHU8b0k=")</f>
        <v>#VALUE!</v>
      </c>
      <c r="BW2" t="e">
        <f>AND('Autodiagnostic ssi labo'!J17,"AAAAAHU8b0o=")</f>
        <v>#VALUE!</v>
      </c>
      <c r="BX2" t="e">
        <f>AND('Autodiagnostic ssi labo'!K17,"AAAAAHU8b0s=")</f>
        <v>#VALUE!</v>
      </c>
      <c r="BY2" t="e">
        <f>AND('Autodiagnostic ssi labo'!L17,"AAAAAHU8b0w=")</f>
        <v>#VALUE!</v>
      </c>
      <c r="BZ2" t="e">
        <f>AND('Autodiagnostic ssi labo'!M17,"AAAAAHU8b00=")</f>
        <v>#VALUE!</v>
      </c>
      <c r="CA2" t="e">
        <f>AND('Autodiagnostic ssi labo'!N17,"AAAAAHU8b04=")</f>
        <v>#VALUE!</v>
      </c>
      <c r="CB2" t="e">
        <f>AND('Autodiagnostic ssi labo'!O17,"AAAAAHU8b08=")</f>
        <v>#VALUE!</v>
      </c>
      <c r="CC2" t="e">
        <f>AND('Autodiagnostic ssi labo'!P17,"AAAAAHU8b1A=")</f>
        <v>#VALUE!</v>
      </c>
      <c r="CD2" t="e">
        <f>AND('Autodiagnostic ssi labo'!Q17,"AAAAAHU8b1E=")</f>
        <v>#VALUE!</v>
      </c>
      <c r="CE2" t="e">
        <f>AND('Autodiagnostic ssi labo'!R17,"AAAAAHU8b1I=")</f>
        <v>#VALUE!</v>
      </c>
      <c r="CF2" t="e">
        <f>AND('Autodiagnostic ssi labo'!S17,"AAAAAHU8b1M=")</f>
        <v>#VALUE!</v>
      </c>
      <c r="CG2">
        <f>IF('Autodiagnostic ssi labo'!18:18,"AAAAAHU8b1Q=",0)</f>
        <v>0</v>
      </c>
      <c r="CH2" t="e">
        <f>AND('Autodiagnostic ssi labo'!A18,"AAAAAHU8b1U=")</f>
        <v>#VALUE!</v>
      </c>
      <c r="CI2" t="e">
        <f>AND('Autodiagnostic ssi labo'!B18,"AAAAAHU8b1Y=")</f>
        <v>#VALUE!</v>
      </c>
      <c r="CJ2" t="e">
        <f>AND('Autodiagnostic ssi labo'!C18,"AAAAAHU8b1c=")</f>
        <v>#VALUE!</v>
      </c>
      <c r="CK2" t="e">
        <f>AND('Autodiagnostic ssi labo'!D18,"AAAAAHU8b1g=")</f>
        <v>#VALUE!</v>
      </c>
      <c r="CL2" t="e">
        <f>AND('Autodiagnostic ssi labo'!E18,"AAAAAHU8b1k=")</f>
        <v>#VALUE!</v>
      </c>
      <c r="CM2" t="e">
        <f>AND('Autodiagnostic ssi labo'!F18,"AAAAAHU8b1o=")</f>
        <v>#VALUE!</v>
      </c>
      <c r="CN2" t="e">
        <f>AND('Autodiagnostic ssi labo'!G18,"AAAAAHU8b1s=")</f>
        <v>#VALUE!</v>
      </c>
      <c r="CO2" t="e">
        <f>AND('Autodiagnostic ssi labo'!H18,"AAAAAHU8b1w=")</f>
        <v>#VALUE!</v>
      </c>
      <c r="CP2" t="e">
        <f>AND('Autodiagnostic ssi labo'!I18,"AAAAAHU8b10=")</f>
        <v>#VALUE!</v>
      </c>
      <c r="CQ2" t="e">
        <f>AND('Autodiagnostic ssi labo'!J18,"AAAAAHU8b14=")</f>
        <v>#VALUE!</v>
      </c>
      <c r="CR2" t="e">
        <f>AND('Autodiagnostic ssi labo'!K18,"AAAAAHU8b18=")</f>
        <v>#VALUE!</v>
      </c>
      <c r="CS2" t="e">
        <f>AND('Autodiagnostic ssi labo'!L18,"AAAAAHU8b2A=")</f>
        <v>#VALUE!</v>
      </c>
      <c r="CT2" t="e">
        <f>AND('Autodiagnostic ssi labo'!M18,"AAAAAHU8b2E=")</f>
        <v>#VALUE!</v>
      </c>
      <c r="CU2" t="e">
        <f>AND('Autodiagnostic ssi labo'!N18,"AAAAAHU8b2I=")</f>
        <v>#VALUE!</v>
      </c>
      <c r="CV2" t="e">
        <f>AND('Autodiagnostic ssi labo'!O18,"AAAAAHU8b2M=")</f>
        <v>#VALUE!</v>
      </c>
      <c r="CW2" t="e">
        <f>AND('Autodiagnostic ssi labo'!P18,"AAAAAHU8b2Q=")</f>
        <v>#VALUE!</v>
      </c>
      <c r="CX2" t="e">
        <f>AND('Autodiagnostic ssi labo'!Q18,"AAAAAHU8b2U=")</f>
        <v>#VALUE!</v>
      </c>
      <c r="CY2" t="e">
        <f>AND('Autodiagnostic ssi labo'!R18,"AAAAAHU8b2Y=")</f>
        <v>#VALUE!</v>
      </c>
      <c r="CZ2" t="e">
        <f>AND('Autodiagnostic ssi labo'!S18,"AAAAAHU8b2c=")</f>
        <v>#VALUE!</v>
      </c>
      <c r="DA2">
        <f>IF('Autodiagnostic ssi labo'!19:19,"AAAAAHU8b2g=",0)</f>
        <v>0</v>
      </c>
      <c r="DB2" t="e">
        <f>AND('Autodiagnostic ssi labo'!A19,"AAAAAHU8b2k=")</f>
        <v>#VALUE!</v>
      </c>
      <c r="DC2" t="e">
        <f>AND('Autodiagnostic ssi labo'!B19,"AAAAAHU8b2o=")</f>
        <v>#VALUE!</v>
      </c>
      <c r="DD2" t="e">
        <f>AND('Autodiagnostic ssi labo'!C19,"AAAAAHU8b2s=")</f>
        <v>#VALUE!</v>
      </c>
      <c r="DE2" t="e">
        <f>AND('Autodiagnostic ssi labo'!D19,"AAAAAHU8b2w=")</f>
        <v>#VALUE!</v>
      </c>
      <c r="DF2" t="e">
        <f>AND('Autodiagnostic ssi labo'!E19,"AAAAAHU8b20=")</f>
        <v>#VALUE!</v>
      </c>
      <c r="DG2" t="e">
        <f>AND('Autodiagnostic ssi labo'!F19,"AAAAAHU8b24=")</f>
        <v>#VALUE!</v>
      </c>
      <c r="DH2" t="e">
        <f>AND('Autodiagnostic ssi labo'!G19,"AAAAAHU8b28=")</f>
        <v>#VALUE!</v>
      </c>
      <c r="DI2" t="e">
        <f>AND('Autodiagnostic ssi labo'!H19,"AAAAAHU8b3A=")</f>
        <v>#VALUE!</v>
      </c>
      <c r="DJ2" t="e">
        <f>AND('Autodiagnostic ssi labo'!I19,"AAAAAHU8b3E=")</f>
        <v>#VALUE!</v>
      </c>
      <c r="DK2" t="e">
        <f>AND('Autodiagnostic ssi labo'!J19,"AAAAAHU8b3I=")</f>
        <v>#VALUE!</v>
      </c>
      <c r="DL2" t="e">
        <f>AND('Autodiagnostic ssi labo'!K19,"AAAAAHU8b3M=")</f>
        <v>#VALUE!</v>
      </c>
      <c r="DM2" t="e">
        <f>AND('Autodiagnostic ssi labo'!L19,"AAAAAHU8b3Q=")</f>
        <v>#VALUE!</v>
      </c>
      <c r="DN2" t="e">
        <f>AND('Autodiagnostic ssi labo'!M19,"AAAAAHU8b3U=")</f>
        <v>#VALUE!</v>
      </c>
      <c r="DO2" t="e">
        <f>AND('Autodiagnostic ssi labo'!N19,"AAAAAHU8b3Y=")</f>
        <v>#VALUE!</v>
      </c>
      <c r="DP2" t="e">
        <f>AND('Autodiagnostic ssi labo'!O19,"AAAAAHU8b3c=")</f>
        <v>#VALUE!</v>
      </c>
      <c r="DQ2" t="e">
        <f>AND('Autodiagnostic ssi labo'!P19,"AAAAAHU8b3g=")</f>
        <v>#VALUE!</v>
      </c>
      <c r="DR2" t="e">
        <f>AND('Autodiagnostic ssi labo'!Q19,"AAAAAHU8b3k=")</f>
        <v>#VALUE!</v>
      </c>
      <c r="DS2" t="e">
        <f>AND('Autodiagnostic ssi labo'!R19,"AAAAAHU8b3o=")</f>
        <v>#VALUE!</v>
      </c>
      <c r="DT2" t="e">
        <f>AND('Autodiagnostic ssi labo'!S19,"AAAAAHU8b3s=")</f>
        <v>#VALUE!</v>
      </c>
      <c r="DU2">
        <f>IF('Autodiagnostic ssi labo'!20:20,"AAAAAHU8b3w=",0)</f>
        <v>0</v>
      </c>
      <c r="DV2" t="e">
        <f>AND('Autodiagnostic ssi labo'!A20,"AAAAAHU8b30=")</f>
        <v>#VALUE!</v>
      </c>
      <c r="DW2" t="e">
        <f>AND('Autodiagnostic ssi labo'!B20,"AAAAAHU8b34=")</f>
        <v>#VALUE!</v>
      </c>
      <c r="DX2" t="e">
        <f>AND('Autodiagnostic ssi labo'!C20,"AAAAAHU8b38=")</f>
        <v>#VALUE!</v>
      </c>
      <c r="DY2" t="e">
        <f>AND('Autodiagnostic ssi labo'!D20,"AAAAAHU8b4A=")</f>
        <v>#VALUE!</v>
      </c>
      <c r="DZ2" t="e">
        <f>AND('Autodiagnostic ssi labo'!E20,"AAAAAHU8b4E=")</f>
        <v>#VALUE!</v>
      </c>
      <c r="EA2" t="e">
        <f>AND('Autodiagnostic ssi labo'!F20,"AAAAAHU8b4I=")</f>
        <v>#VALUE!</v>
      </c>
      <c r="EB2" t="e">
        <f>AND('Autodiagnostic ssi labo'!G20,"AAAAAHU8b4M=")</f>
        <v>#VALUE!</v>
      </c>
      <c r="EC2" t="e">
        <f>AND('Autodiagnostic ssi labo'!H20,"AAAAAHU8b4Q=")</f>
        <v>#VALUE!</v>
      </c>
      <c r="ED2" t="e">
        <f>AND('Autodiagnostic ssi labo'!I20,"AAAAAHU8b4U=")</f>
        <v>#VALUE!</v>
      </c>
      <c r="EE2" t="e">
        <f>AND('Autodiagnostic ssi labo'!J20,"AAAAAHU8b4Y=")</f>
        <v>#VALUE!</v>
      </c>
      <c r="EF2" t="e">
        <f>AND('Autodiagnostic ssi labo'!K20,"AAAAAHU8b4c=")</f>
        <v>#VALUE!</v>
      </c>
      <c r="EG2" t="e">
        <f>AND('Autodiagnostic ssi labo'!L20,"AAAAAHU8b4g=")</f>
        <v>#VALUE!</v>
      </c>
      <c r="EH2" t="e">
        <f>AND('Autodiagnostic ssi labo'!M20,"AAAAAHU8b4k=")</f>
        <v>#VALUE!</v>
      </c>
      <c r="EI2" t="e">
        <f>AND('Autodiagnostic ssi labo'!N20,"AAAAAHU8b4o=")</f>
        <v>#VALUE!</v>
      </c>
      <c r="EJ2" t="e">
        <f>AND('Autodiagnostic ssi labo'!O20,"AAAAAHU8b4s=")</f>
        <v>#VALUE!</v>
      </c>
      <c r="EK2" t="e">
        <f>AND('Autodiagnostic ssi labo'!P20,"AAAAAHU8b4w=")</f>
        <v>#VALUE!</v>
      </c>
      <c r="EL2" t="e">
        <f>AND('Autodiagnostic ssi labo'!Q20,"AAAAAHU8b40=")</f>
        <v>#VALUE!</v>
      </c>
      <c r="EM2" t="e">
        <f>AND('Autodiagnostic ssi labo'!R20,"AAAAAHU8b44=")</f>
        <v>#VALUE!</v>
      </c>
      <c r="EN2" t="e">
        <f>AND('Autodiagnostic ssi labo'!S20,"AAAAAHU8b48=")</f>
        <v>#VALUE!</v>
      </c>
      <c r="EO2">
        <f>IF('Autodiagnostic ssi labo'!21:21,"AAAAAHU8b5A=",0)</f>
        <v>0</v>
      </c>
      <c r="EP2" t="e">
        <f>AND('Autodiagnostic ssi labo'!A21,"AAAAAHU8b5E=")</f>
        <v>#VALUE!</v>
      </c>
      <c r="EQ2" t="e">
        <f>AND('Autodiagnostic ssi labo'!B21,"AAAAAHU8b5I=")</f>
        <v>#VALUE!</v>
      </c>
      <c r="ER2" t="e">
        <f>AND('Autodiagnostic ssi labo'!C21,"AAAAAHU8b5M=")</f>
        <v>#VALUE!</v>
      </c>
      <c r="ES2" t="e">
        <f>AND('Autodiagnostic ssi labo'!D21,"AAAAAHU8b5Q=")</f>
        <v>#VALUE!</v>
      </c>
      <c r="ET2" t="e">
        <f>AND('Autodiagnostic ssi labo'!E21,"AAAAAHU8b5U=")</f>
        <v>#VALUE!</v>
      </c>
      <c r="EU2" t="e">
        <f>AND('Autodiagnostic ssi labo'!F21,"AAAAAHU8b5Y=")</f>
        <v>#VALUE!</v>
      </c>
      <c r="EV2" t="e">
        <f>AND('Autodiagnostic ssi labo'!G21,"AAAAAHU8b5c=")</f>
        <v>#VALUE!</v>
      </c>
      <c r="EW2" t="e">
        <f>AND('Autodiagnostic ssi labo'!H21,"AAAAAHU8b5g=")</f>
        <v>#VALUE!</v>
      </c>
      <c r="EX2" t="e">
        <f>AND('Autodiagnostic ssi labo'!I21,"AAAAAHU8b5k=")</f>
        <v>#VALUE!</v>
      </c>
      <c r="EY2" t="e">
        <f>AND('Autodiagnostic ssi labo'!J21,"AAAAAHU8b5o=")</f>
        <v>#VALUE!</v>
      </c>
      <c r="EZ2" t="e">
        <f>AND('Autodiagnostic ssi labo'!K21,"AAAAAHU8b5s=")</f>
        <v>#VALUE!</v>
      </c>
      <c r="FA2" t="e">
        <f>AND('Autodiagnostic ssi labo'!L21,"AAAAAHU8b5w=")</f>
        <v>#VALUE!</v>
      </c>
      <c r="FB2" t="e">
        <f>AND('Autodiagnostic ssi labo'!M21,"AAAAAHU8b50=")</f>
        <v>#VALUE!</v>
      </c>
      <c r="FC2" t="e">
        <f>AND('Autodiagnostic ssi labo'!N21,"AAAAAHU8b54=")</f>
        <v>#VALUE!</v>
      </c>
      <c r="FD2" t="e">
        <f>AND('Autodiagnostic ssi labo'!O21,"AAAAAHU8b58=")</f>
        <v>#VALUE!</v>
      </c>
      <c r="FE2" t="e">
        <f>AND('Autodiagnostic ssi labo'!P21,"AAAAAHU8b6A=")</f>
        <v>#VALUE!</v>
      </c>
      <c r="FF2" t="e">
        <f>AND('Autodiagnostic ssi labo'!Q21,"AAAAAHU8b6E=")</f>
        <v>#VALUE!</v>
      </c>
      <c r="FG2" t="e">
        <f>AND('Autodiagnostic ssi labo'!R21,"AAAAAHU8b6I=")</f>
        <v>#VALUE!</v>
      </c>
      <c r="FH2" t="e">
        <f>AND('Autodiagnostic ssi labo'!S21,"AAAAAHU8b6M=")</f>
        <v>#VALUE!</v>
      </c>
      <c r="FI2">
        <f>IF('Autodiagnostic ssi labo'!22:22,"AAAAAHU8b6Q=",0)</f>
        <v>0</v>
      </c>
      <c r="FJ2" t="e">
        <f>AND('Autodiagnostic ssi labo'!A22,"AAAAAHU8b6U=")</f>
        <v>#VALUE!</v>
      </c>
      <c r="FK2" t="e">
        <f>AND('Autodiagnostic ssi labo'!B22,"AAAAAHU8b6Y=")</f>
        <v>#VALUE!</v>
      </c>
      <c r="FL2" t="e">
        <f>AND('Autodiagnostic ssi labo'!C22,"AAAAAHU8b6c=")</f>
        <v>#VALUE!</v>
      </c>
      <c r="FM2" t="e">
        <f>AND('Autodiagnostic ssi labo'!D22,"AAAAAHU8b6g=")</f>
        <v>#VALUE!</v>
      </c>
      <c r="FN2" t="e">
        <f>AND('Autodiagnostic ssi labo'!E22,"AAAAAHU8b6k=")</f>
        <v>#VALUE!</v>
      </c>
      <c r="FO2" t="e">
        <f>AND('Autodiagnostic ssi labo'!F22,"AAAAAHU8b6o=")</f>
        <v>#VALUE!</v>
      </c>
      <c r="FP2" t="e">
        <f>AND('Autodiagnostic ssi labo'!G22,"AAAAAHU8b6s=")</f>
        <v>#VALUE!</v>
      </c>
      <c r="FQ2" t="e">
        <f>AND('Autodiagnostic ssi labo'!H22,"AAAAAHU8b6w=")</f>
        <v>#VALUE!</v>
      </c>
      <c r="FR2" t="e">
        <f>AND('Autodiagnostic ssi labo'!I22,"AAAAAHU8b60=")</f>
        <v>#VALUE!</v>
      </c>
      <c r="FS2" t="e">
        <f>AND('Autodiagnostic ssi labo'!J22,"AAAAAHU8b64=")</f>
        <v>#VALUE!</v>
      </c>
      <c r="FT2" t="e">
        <f>AND('Autodiagnostic ssi labo'!K22,"AAAAAHU8b68=")</f>
        <v>#VALUE!</v>
      </c>
      <c r="FU2" t="e">
        <f>AND('Autodiagnostic ssi labo'!L22,"AAAAAHU8b7A=")</f>
        <v>#VALUE!</v>
      </c>
      <c r="FV2" t="e">
        <f>AND('Autodiagnostic ssi labo'!M22,"AAAAAHU8b7E=")</f>
        <v>#VALUE!</v>
      </c>
      <c r="FW2" t="e">
        <f>AND('Autodiagnostic ssi labo'!N22,"AAAAAHU8b7I=")</f>
        <v>#VALUE!</v>
      </c>
      <c r="FX2" t="e">
        <f>AND('Autodiagnostic ssi labo'!O22,"AAAAAHU8b7M=")</f>
        <v>#VALUE!</v>
      </c>
      <c r="FY2" t="e">
        <f>AND('Autodiagnostic ssi labo'!P22,"AAAAAHU8b7Q=")</f>
        <v>#VALUE!</v>
      </c>
      <c r="FZ2" t="e">
        <f>AND('Autodiagnostic ssi labo'!Q22,"AAAAAHU8b7U=")</f>
        <v>#VALUE!</v>
      </c>
      <c r="GA2" t="e">
        <f>AND('Autodiagnostic ssi labo'!R22,"AAAAAHU8b7Y=")</f>
        <v>#VALUE!</v>
      </c>
      <c r="GB2" t="e">
        <f>AND('Autodiagnostic ssi labo'!S22,"AAAAAHU8b7c=")</f>
        <v>#VALUE!</v>
      </c>
      <c r="GC2">
        <f>IF('Autodiagnostic ssi labo'!23:23,"AAAAAHU8b7g=",0)</f>
        <v>0</v>
      </c>
      <c r="GD2" t="e">
        <f>AND('Autodiagnostic ssi labo'!A23,"AAAAAHU8b7k=")</f>
        <v>#VALUE!</v>
      </c>
      <c r="GE2" t="e">
        <f>AND('Autodiagnostic ssi labo'!B23,"AAAAAHU8b7o=")</f>
        <v>#VALUE!</v>
      </c>
      <c r="GF2" t="e">
        <f>AND('Autodiagnostic ssi labo'!C23,"AAAAAHU8b7s=")</f>
        <v>#VALUE!</v>
      </c>
      <c r="GG2" t="e">
        <f>AND('Autodiagnostic ssi labo'!D23,"AAAAAHU8b7w=")</f>
        <v>#VALUE!</v>
      </c>
      <c r="GH2" t="e">
        <f>AND('Autodiagnostic ssi labo'!E23,"AAAAAHU8b70=")</f>
        <v>#VALUE!</v>
      </c>
      <c r="GI2" t="e">
        <f>AND('Autodiagnostic ssi labo'!F23,"AAAAAHU8b74=")</f>
        <v>#VALUE!</v>
      </c>
      <c r="GJ2" t="e">
        <f>AND('Autodiagnostic ssi labo'!G23,"AAAAAHU8b78=")</f>
        <v>#VALUE!</v>
      </c>
      <c r="GK2" t="e">
        <f>AND('Autodiagnostic ssi labo'!H23,"AAAAAHU8b8A=")</f>
        <v>#VALUE!</v>
      </c>
      <c r="GL2" t="e">
        <f>AND('Autodiagnostic ssi labo'!I23,"AAAAAHU8b8E=")</f>
        <v>#VALUE!</v>
      </c>
      <c r="GM2" t="e">
        <f>AND('Autodiagnostic ssi labo'!J23,"AAAAAHU8b8I=")</f>
        <v>#VALUE!</v>
      </c>
      <c r="GN2" t="e">
        <f>AND('Autodiagnostic ssi labo'!K23,"AAAAAHU8b8M=")</f>
        <v>#VALUE!</v>
      </c>
      <c r="GO2" t="e">
        <f>AND('Autodiagnostic ssi labo'!L23,"AAAAAHU8b8Q=")</f>
        <v>#VALUE!</v>
      </c>
      <c r="GP2" t="e">
        <f>AND('Autodiagnostic ssi labo'!M23,"AAAAAHU8b8U=")</f>
        <v>#VALUE!</v>
      </c>
      <c r="GQ2" t="e">
        <f>AND('Autodiagnostic ssi labo'!N23,"AAAAAHU8b8Y=")</f>
        <v>#VALUE!</v>
      </c>
      <c r="GR2" t="e">
        <f>AND('Autodiagnostic ssi labo'!O23,"AAAAAHU8b8c=")</f>
        <v>#VALUE!</v>
      </c>
      <c r="GS2" t="e">
        <f>AND('Autodiagnostic ssi labo'!P23,"AAAAAHU8b8g=")</f>
        <v>#VALUE!</v>
      </c>
      <c r="GT2" t="e">
        <f>AND('Autodiagnostic ssi labo'!Q23,"AAAAAHU8b8k=")</f>
        <v>#VALUE!</v>
      </c>
      <c r="GU2" t="e">
        <f>AND('Autodiagnostic ssi labo'!R23,"AAAAAHU8b8o=")</f>
        <v>#VALUE!</v>
      </c>
      <c r="GV2" t="e">
        <f>AND('Autodiagnostic ssi labo'!S23,"AAAAAHU8b8s=")</f>
        <v>#VALUE!</v>
      </c>
      <c r="GW2">
        <f>IF('Autodiagnostic ssi labo'!24:24,"AAAAAHU8b8w=",0)</f>
        <v>0</v>
      </c>
      <c r="GX2" t="e">
        <f>AND('Autodiagnostic ssi labo'!A24,"AAAAAHU8b80=")</f>
        <v>#VALUE!</v>
      </c>
      <c r="GY2" t="e">
        <f>AND('Autodiagnostic ssi labo'!B24,"AAAAAHU8b84=")</f>
        <v>#VALUE!</v>
      </c>
      <c r="GZ2" t="e">
        <f>AND('Autodiagnostic ssi labo'!C24,"AAAAAHU8b88=")</f>
        <v>#VALUE!</v>
      </c>
      <c r="HA2" t="e">
        <f>AND('Autodiagnostic ssi labo'!D24,"AAAAAHU8b9A=")</f>
        <v>#VALUE!</v>
      </c>
      <c r="HB2" t="e">
        <f>AND('Autodiagnostic ssi labo'!E24,"AAAAAHU8b9E=")</f>
        <v>#VALUE!</v>
      </c>
      <c r="HC2" t="e">
        <f>AND('Autodiagnostic ssi labo'!F24,"AAAAAHU8b9I=")</f>
        <v>#VALUE!</v>
      </c>
      <c r="HD2" t="e">
        <f>AND('Autodiagnostic ssi labo'!G24,"AAAAAHU8b9M=")</f>
        <v>#VALUE!</v>
      </c>
      <c r="HE2" t="e">
        <f>AND('Autodiagnostic ssi labo'!H24,"AAAAAHU8b9Q=")</f>
        <v>#VALUE!</v>
      </c>
      <c r="HF2" t="e">
        <f>AND('Autodiagnostic ssi labo'!I24,"AAAAAHU8b9U=")</f>
        <v>#VALUE!</v>
      </c>
      <c r="HG2" t="e">
        <f>AND('Autodiagnostic ssi labo'!J24,"AAAAAHU8b9Y=")</f>
        <v>#VALUE!</v>
      </c>
      <c r="HH2" t="e">
        <f>AND('Autodiagnostic ssi labo'!K24,"AAAAAHU8b9c=")</f>
        <v>#VALUE!</v>
      </c>
      <c r="HI2" t="e">
        <f>AND('Autodiagnostic ssi labo'!L24,"AAAAAHU8b9g=")</f>
        <v>#VALUE!</v>
      </c>
      <c r="HJ2" t="e">
        <f>AND('Autodiagnostic ssi labo'!M24,"AAAAAHU8b9k=")</f>
        <v>#VALUE!</v>
      </c>
      <c r="HK2" t="e">
        <f>AND('Autodiagnostic ssi labo'!N24,"AAAAAHU8b9o=")</f>
        <v>#VALUE!</v>
      </c>
      <c r="HL2" t="e">
        <f>AND('Autodiagnostic ssi labo'!O24,"AAAAAHU8b9s=")</f>
        <v>#VALUE!</v>
      </c>
      <c r="HM2" t="e">
        <f>AND('Autodiagnostic ssi labo'!P24,"AAAAAHU8b9w=")</f>
        <v>#VALUE!</v>
      </c>
      <c r="HN2" t="e">
        <f>AND('Autodiagnostic ssi labo'!Q24,"AAAAAHU8b90=")</f>
        <v>#VALUE!</v>
      </c>
      <c r="HO2" t="e">
        <f>AND('Autodiagnostic ssi labo'!R24,"AAAAAHU8b94=")</f>
        <v>#VALUE!</v>
      </c>
      <c r="HP2" t="e">
        <f>AND('Autodiagnostic ssi labo'!S24,"AAAAAHU8b98=")</f>
        <v>#VALUE!</v>
      </c>
      <c r="HQ2">
        <f>IF('Autodiagnostic ssi labo'!25:25,"AAAAAHU8b+A=",0)</f>
        <v>0</v>
      </c>
      <c r="HR2" t="e">
        <f>AND('Autodiagnostic ssi labo'!A25,"AAAAAHU8b+E=")</f>
        <v>#VALUE!</v>
      </c>
      <c r="HS2" t="e">
        <f>AND('Autodiagnostic ssi labo'!B25,"AAAAAHU8b+I=")</f>
        <v>#VALUE!</v>
      </c>
      <c r="HT2" t="e">
        <f>AND('Autodiagnostic ssi labo'!C25,"AAAAAHU8b+M=")</f>
        <v>#VALUE!</v>
      </c>
      <c r="HU2" t="e">
        <f>AND('Autodiagnostic ssi labo'!D25,"AAAAAHU8b+Q=")</f>
        <v>#VALUE!</v>
      </c>
      <c r="HV2" t="e">
        <f>AND('Autodiagnostic ssi labo'!E25,"AAAAAHU8b+U=")</f>
        <v>#VALUE!</v>
      </c>
      <c r="HW2" t="e">
        <f>AND('Autodiagnostic ssi labo'!F25,"AAAAAHU8b+Y=")</f>
        <v>#VALUE!</v>
      </c>
      <c r="HX2" t="e">
        <f>AND('Autodiagnostic ssi labo'!G25,"AAAAAHU8b+c=")</f>
        <v>#VALUE!</v>
      </c>
      <c r="HY2" t="e">
        <f>AND('Autodiagnostic ssi labo'!H25,"AAAAAHU8b+g=")</f>
        <v>#VALUE!</v>
      </c>
      <c r="HZ2" t="e">
        <f>AND('Autodiagnostic ssi labo'!I25,"AAAAAHU8b+k=")</f>
        <v>#VALUE!</v>
      </c>
      <c r="IA2" t="e">
        <f>AND('Autodiagnostic ssi labo'!J25,"AAAAAHU8b+o=")</f>
        <v>#VALUE!</v>
      </c>
      <c r="IB2" t="e">
        <f>AND('Autodiagnostic ssi labo'!K25,"AAAAAHU8b+s=")</f>
        <v>#VALUE!</v>
      </c>
      <c r="IC2" t="e">
        <f>AND('Autodiagnostic ssi labo'!L25,"AAAAAHU8b+w=")</f>
        <v>#VALUE!</v>
      </c>
      <c r="ID2" t="e">
        <f>AND('Autodiagnostic ssi labo'!M25,"AAAAAHU8b+0=")</f>
        <v>#VALUE!</v>
      </c>
      <c r="IE2" t="e">
        <f>AND('Autodiagnostic ssi labo'!N25,"AAAAAHU8b+4=")</f>
        <v>#VALUE!</v>
      </c>
      <c r="IF2" t="e">
        <f>AND('Autodiagnostic ssi labo'!O25,"AAAAAHU8b+8=")</f>
        <v>#VALUE!</v>
      </c>
      <c r="IG2" t="e">
        <f>AND('Autodiagnostic ssi labo'!P25,"AAAAAHU8b/A=")</f>
        <v>#VALUE!</v>
      </c>
      <c r="IH2" t="e">
        <f>AND('Autodiagnostic ssi labo'!Q25,"AAAAAHU8b/E=")</f>
        <v>#VALUE!</v>
      </c>
      <c r="II2" t="e">
        <f>AND('Autodiagnostic ssi labo'!R25,"AAAAAHU8b/I=")</f>
        <v>#VALUE!</v>
      </c>
      <c r="IJ2" t="e">
        <f>AND('Autodiagnostic ssi labo'!S25,"AAAAAHU8b/M=")</f>
        <v>#VALUE!</v>
      </c>
      <c r="IK2">
        <f>IF('Autodiagnostic ssi labo'!26:26,"AAAAAHU8b/Q=",0)</f>
        <v>0</v>
      </c>
      <c r="IL2" t="e">
        <f>AND('Autodiagnostic ssi labo'!A26,"AAAAAHU8b/U=")</f>
        <v>#VALUE!</v>
      </c>
      <c r="IM2" t="e">
        <f>AND('Autodiagnostic ssi labo'!B26,"AAAAAHU8b/Y=")</f>
        <v>#VALUE!</v>
      </c>
      <c r="IN2" t="e">
        <f>AND('Autodiagnostic ssi labo'!C26,"AAAAAHU8b/c=")</f>
        <v>#VALUE!</v>
      </c>
      <c r="IO2" t="e">
        <f>AND('Autodiagnostic ssi labo'!D26,"AAAAAHU8b/g=")</f>
        <v>#VALUE!</v>
      </c>
      <c r="IP2" t="e">
        <f>AND('Autodiagnostic ssi labo'!E26,"AAAAAHU8b/k=")</f>
        <v>#VALUE!</v>
      </c>
      <c r="IQ2" t="e">
        <f>AND('Autodiagnostic ssi labo'!F26,"AAAAAHU8b/o=")</f>
        <v>#VALUE!</v>
      </c>
      <c r="IR2" t="e">
        <f>AND('Autodiagnostic ssi labo'!G26,"AAAAAHU8b/s=")</f>
        <v>#VALUE!</v>
      </c>
      <c r="IS2" t="e">
        <f>AND('Autodiagnostic ssi labo'!H26,"AAAAAHU8b/w=")</f>
        <v>#VALUE!</v>
      </c>
      <c r="IT2" t="e">
        <f>AND('Autodiagnostic ssi labo'!I26,"AAAAAHU8b/0=")</f>
        <v>#VALUE!</v>
      </c>
      <c r="IU2" t="e">
        <f>AND('Autodiagnostic ssi labo'!J26,"AAAAAHU8b/4=")</f>
        <v>#VALUE!</v>
      </c>
      <c r="IV2" t="e">
        <f>AND('Autodiagnostic ssi labo'!K26,"AAAAAHU8b/8=")</f>
        <v>#VALUE!</v>
      </c>
    </row>
    <row r="3" spans="1:256" x14ac:dyDescent="0.25">
      <c r="A3" t="e">
        <f>AND('Autodiagnostic ssi labo'!L26,"AAAAAD0r9QA=")</f>
        <v>#VALUE!</v>
      </c>
      <c r="B3" t="e">
        <f>AND('Autodiagnostic ssi labo'!M26,"AAAAAD0r9QE=")</f>
        <v>#VALUE!</v>
      </c>
      <c r="C3" t="e">
        <f>AND('Autodiagnostic ssi labo'!N26,"AAAAAD0r9QI=")</f>
        <v>#VALUE!</v>
      </c>
      <c r="D3" t="e">
        <f>AND('Autodiagnostic ssi labo'!O26,"AAAAAD0r9QM=")</f>
        <v>#VALUE!</v>
      </c>
      <c r="E3" t="e">
        <f>AND('Autodiagnostic ssi labo'!P26,"AAAAAD0r9QQ=")</f>
        <v>#VALUE!</v>
      </c>
      <c r="F3" t="e">
        <f>AND('Autodiagnostic ssi labo'!Q26,"AAAAAD0r9QU=")</f>
        <v>#VALUE!</v>
      </c>
      <c r="G3" t="e">
        <f>AND('Autodiagnostic ssi labo'!R26,"AAAAAD0r9QY=")</f>
        <v>#VALUE!</v>
      </c>
      <c r="H3" t="e">
        <f>AND('Autodiagnostic ssi labo'!S26,"AAAAAD0r9Qc=")</f>
        <v>#VALUE!</v>
      </c>
      <c r="I3" t="str">
        <f>IF('Autodiagnostic ssi labo'!27:27,"AAAAAD0r9Qg=",0)</f>
        <v>AAAAAD0r9Qg=</v>
      </c>
      <c r="J3" t="e">
        <f>AND('Autodiagnostic ssi labo'!A27,"AAAAAD0r9Qk=")</f>
        <v>#VALUE!</v>
      </c>
      <c r="K3" t="e">
        <f>AND('Autodiagnostic ssi labo'!B27,"AAAAAD0r9Qo=")</f>
        <v>#VALUE!</v>
      </c>
      <c r="L3" t="e">
        <f>AND('Autodiagnostic ssi labo'!C27,"AAAAAD0r9Qs=")</f>
        <v>#VALUE!</v>
      </c>
      <c r="M3" t="e">
        <f>AND('Autodiagnostic ssi labo'!D27,"AAAAAD0r9Qw=")</f>
        <v>#VALUE!</v>
      </c>
      <c r="N3" t="e">
        <f>AND('Autodiagnostic ssi labo'!E27,"AAAAAD0r9Q0=")</f>
        <v>#VALUE!</v>
      </c>
      <c r="O3" t="e">
        <f>AND('Autodiagnostic ssi labo'!F27,"AAAAAD0r9Q4=")</f>
        <v>#VALUE!</v>
      </c>
      <c r="P3" t="e">
        <f>AND('Autodiagnostic ssi labo'!G27,"AAAAAD0r9Q8=")</f>
        <v>#VALUE!</v>
      </c>
      <c r="Q3" t="e">
        <f>AND('Autodiagnostic ssi labo'!H27,"AAAAAD0r9RA=")</f>
        <v>#VALUE!</v>
      </c>
      <c r="R3" t="e">
        <f>AND('Autodiagnostic ssi labo'!I27,"AAAAAD0r9RE=")</f>
        <v>#VALUE!</v>
      </c>
      <c r="S3" t="e">
        <f>AND('Autodiagnostic ssi labo'!J27,"AAAAAD0r9RI=")</f>
        <v>#VALUE!</v>
      </c>
      <c r="T3" t="e">
        <f>AND('Autodiagnostic ssi labo'!K27,"AAAAAD0r9RM=")</f>
        <v>#VALUE!</v>
      </c>
      <c r="U3" t="e">
        <f>AND('Autodiagnostic ssi labo'!L27,"AAAAAD0r9RQ=")</f>
        <v>#VALUE!</v>
      </c>
      <c r="V3" t="e">
        <f>AND('Autodiagnostic ssi labo'!M27,"AAAAAD0r9RU=")</f>
        <v>#VALUE!</v>
      </c>
      <c r="W3" t="e">
        <f>AND('Autodiagnostic ssi labo'!N27,"AAAAAD0r9RY=")</f>
        <v>#VALUE!</v>
      </c>
      <c r="X3" t="e">
        <f>AND('Autodiagnostic ssi labo'!O27,"AAAAAD0r9Rc=")</f>
        <v>#VALUE!</v>
      </c>
      <c r="Y3" t="e">
        <f>AND('Autodiagnostic ssi labo'!P27,"AAAAAD0r9Rg=")</f>
        <v>#VALUE!</v>
      </c>
      <c r="Z3" t="e">
        <f>AND('Autodiagnostic ssi labo'!Q27,"AAAAAD0r9Rk=")</f>
        <v>#VALUE!</v>
      </c>
      <c r="AA3" t="e">
        <f>AND('Autodiagnostic ssi labo'!R27,"AAAAAD0r9Ro=")</f>
        <v>#VALUE!</v>
      </c>
      <c r="AB3" t="e">
        <f>AND('Autodiagnostic ssi labo'!S27,"AAAAAD0r9Rs=")</f>
        <v>#VALUE!</v>
      </c>
      <c r="AC3">
        <f>IF('Autodiagnostic ssi labo'!28:28,"AAAAAD0r9Rw=",0)</f>
        <v>0</v>
      </c>
      <c r="AD3" t="e">
        <f>AND('Autodiagnostic ssi labo'!A28,"AAAAAD0r9R0=")</f>
        <v>#VALUE!</v>
      </c>
      <c r="AE3" t="e">
        <f>AND('Autodiagnostic ssi labo'!B28,"AAAAAD0r9R4=")</f>
        <v>#VALUE!</v>
      </c>
      <c r="AF3" t="e">
        <f>AND('Autodiagnostic ssi labo'!C28,"AAAAAD0r9R8=")</f>
        <v>#VALUE!</v>
      </c>
      <c r="AG3" t="e">
        <f>AND('Autodiagnostic ssi labo'!D28,"AAAAAD0r9SA=")</f>
        <v>#VALUE!</v>
      </c>
      <c r="AH3" t="e">
        <f>AND('Autodiagnostic ssi labo'!E28,"AAAAAD0r9SE=")</f>
        <v>#VALUE!</v>
      </c>
      <c r="AI3" t="e">
        <f>AND('Autodiagnostic ssi labo'!F28,"AAAAAD0r9SI=")</f>
        <v>#VALUE!</v>
      </c>
      <c r="AJ3" t="e">
        <f>AND('Autodiagnostic ssi labo'!G28,"AAAAAD0r9SM=")</f>
        <v>#VALUE!</v>
      </c>
      <c r="AK3" t="e">
        <f>AND('Autodiagnostic ssi labo'!H28,"AAAAAD0r9SQ=")</f>
        <v>#VALUE!</v>
      </c>
      <c r="AL3" t="e">
        <f>AND('Autodiagnostic ssi labo'!I28,"AAAAAD0r9SU=")</f>
        <v>#VALUE!</v>
      </c>
      <c r="AM3" t="e">
        <f>AND('Autodiagnostic ssi labo'!J28,"AAAAAD0r9SY=")</f>
        <v>#VALUE!</v>
      </c>
      <c r="AN3" t="e">
        <f>AND('Autodiagnostic ssi labo'!K28,"AAAAAD0r9Sc=")</f>
        <v>#VALUE!</v>
      </c>
      <c r="AO3" t="e">
        <f>AND('Autodiagnostic ssi labo'!L28,"AAAAAD0r9Sg=")</f>
        <v>#VALUE!</v>
      </c>
      <c r="AP3" t="e">
        <f>AND('Autodiagnostic ssi labo'!M28,"AAAAAD0r9Sk=")</f>
        <v>#VALUE!</v>
      </c>
      <c r="AQ3" t="e">
        <f>AND('Autodiagnostic ssi labo'!N28,"AAAAAD0r9So=")</f>
        <v>#VALUE!</v>
      </c>
      <c r="AR3" t="e">
        <f>AND('Autodiagnostic ssi labo'!O28,"AAAAAD0r9Ss=")</f>
        <v>#VALUE!</v>
      </c>
      <c r="AS3" t="e">
        <f>AND('Autodiagnostic ssi labo'!P28,"AAAAAD0r9Sw=")</f>
        <v>#VALUE!</v>
      </c>
      <c r="AT3" t="e">
        <f>AND('Autodiagnostic ssi labo'!Q28,"AAAAAD0r9S0=")</f>
        <v>#VALUE!</v>
      </c>
      <c r="AU3" t="e">
        <f>AND('Autodiagnostic ssi labo'!R28,"AAAAAD0r9S4=")</f>
        <v>#VALUE!</v>
      </c>
      <c r="AV3" t="e">
        <f>AND('Autodiagnostic ssi labo'!S28,"AAAAAD0r9S8=")</f>
        <v>#VALUE!</v>
      </c>
      <c r="AW3">
        <f>IF('Autodiagnostic ssi labo'!29:29,"AAAAAD0r9TA=",0)</f>
        <v>0</v>
      </c>
      <c r="AX3" t="e">
        <f>AND('Autodiagnostic ssi labo'!A29,"AAAAAD0r9TE=")</f>
        <v>#VALUE!</v>
      </c>
      <c r="AY3" t="e">
        <f>AND('Autodiagnostic ssi labo'!B29,"AAAAAD0r9TI=")</f>
        <v>#VALUE!</v>
      </c>
      <c r="AZ3" t="e">
        <f>AND('Autodiagnostic ssi labo'!C29,"AAAAAD0r9TM=")</f>
        <v>#VALUE!</v>
      </c>
      <c r="BA3" t="e">
        <f>AND('Autodiagnostic ssi labo'!D29,"AAAAAD0r9TQ=")</f>
        <v>#VALUE!</v>
      </c>
      <c r="BB3" t="e">
        <f>AND('Autodiagnostic ssi labo'!E29,"AAAAAD0r9TU=")</f>
        <v>#VALUE!</v>
      </c>
      <c r="BC3" t="e">
        <f>AND('Autodiagnostic ssi labo'!F29,"AAAAAD0r9TY=")</f>
        <v>#VALUE!</v>
      </c>
      <c r="BD3" t="e">
        <f>AND('Autodiagnostic ssi labo'!G29,"AAAAAD0r9Tc=")</f>
        <v>#VALUE!</v>
      </c>
      <c r="BE3" t="e">
        <f>AND('Autodiagnostic ssi labo'!H29,"AAAAAD0r9Tg=")</f>
        <v>#VALUE!</v>
      </c>
      <c r="BF3" t="e">
        <f>AND('Autodiagnostic ssi labo'!I29,"AAAAAD0r9Tk=")</f>
        <v>#VALUE!</v>
      </c>
      <c r="BG3" t="e">
        <f>AND('Autodiagnostic ssi labo'!J29,"AAAAAD0r9To=")</f>
        <v>#VALUE!</v>
      </c>
      <c r="BH3" t="e">
        <f>AND('Autodiagnostic ssi labo'!K29,"AAAAAD0r9Ts=")</f>
        <v>#VALUE!</v>
      </c>
      <c r="BI3" t="e">
        <f>AND('Autodiagnostic ssi labo'!L29,"AAAAAD0r9Tw=")</f>
        <v>#VALUE!</v>
      </c>
      <c r="BJ3" t="e">
        <f>AND('Autodiagnostic ssi labo'!M29,"AAAAAD0r9T0=")</f>
        <v>#VALUE!</v>
      </c>
      <c r="BK3" t="e">
        <f>AND('Autodiagnostic ssi labo'!N29,"AAAAAD0r9T4=")</f>
        <v>#VALUE!</v>
      </c>
      <c r="BL3" t="e">
        <f>AND('Autodiagnostic ssi labo'!O29,"AAAAAD0r9T8=")</f>
        <v>#VALUE!</v>
      </c>
      <c r="BM3" t="e">
        <f>AND('Autodiagnostic ssi labo'!P29,"AAAAAD0r9UA=")</f>
        <v>#VALUE!</v>
      </c>
      <c r="BN3" t="e">
        <f>AND('Autodiagnostic ssi labo'!Q29,"AAAAAD0r9UE=")</f>
        <v>#VALUE!</v>
      </c>
      <c r="BO3" t="e">
        <f>AND('Autodiagnostic ssi labo'!R29,"AAAAAD0r9UI=")</f>
        <v>#VALUE!</v>
      </c>
      <c r="BP3" t="e">
        <f>AND('Autodiagnostic ssi labo'!S29,"AAAAAD0r9UM=")</f>
        <v>#VALUE!</v>
      </c>
      <c r="BQ3">
        <f>IF('Autodiagnostic ssi labo'!30:30,"AAAAAD0r9UQ=",0)</f>
        <v>0</v>
      </c>
      <c r="BR3" t="e">
        <f>AND('Autodiagnostic ssi labo'!A30,"AAAAAD0r9UU=")</f>
        <v>#VALUE!</v>
      </c>
      <c r="BS3" t="e">
        <f>AND('Autodiagnostic ssi labo'!B30,"AAAAAD0r9UY=")</f>
        <v>#VALUE!</v>
      </c>
      <c r="BT3" t="e">
        <f>AND('Autodiagnostic ssi labo'!C30,"AAAAAD0r9Uc=")</f>
        <v>#VALUE!</v>
      </c>
      <c r="BU3" t="e">
        <f>AND('Autodiagnostic ssi labo'!D30,"AAAAAD0r9Ug=")</f>
        <v>#VALUE!</v>
      </c>
      <c r="BV3" t="e">
        <f>AND('Autodiagnostic ssi labo'!E30,"AAAAAD0r9Uk=")</f>
        <v>#VALUE!</v>
      </c>
      <c r="BW3" t="e">
        <f>AND('Autodiagnostic ssi labo'!F30,"AAAAAD0r9Uo=")</f>
        <v>#VALUE!</v>
      </c>
      <c r="BX3" t="e">
        <f>AND('Autodiagnostic ssi labo'!G30,"AAAAAD0r9Us=")</f>
        <v>#VALUE!</v>
      </c>
      <c r="BY3" t="e">
        <f>AND('Autodiagnostic ssi labo'!H30,"AAAAAD0r9Uw=")</f>
        <v>#VALUE!</v>
      </c>
      <c r="BZ3" t="e">
        <f>AND('Autodiagnostic ssi labo'!I30,"AAAAAD0r9U0=")</f>
        <v>#VALUE!</v>
      </c>
      <c r="CA3" t="e">
        <f>AND('Autodiagnostic ssi labo'!J30,"AAAAAD0r9U4=")</f>
        <v>#VALUE!</v>
      </c>
      <c r="CB3" t="e">
        <f>AND('Autodiagnostic ssi labo'!K30,"AAAAAD0r9U8=")</f>
        <v>#VALUE!</v>
      </c>
      <c r="CC3" t="e">
        <f>AND('Autodiagnostic ssi labo'!L30,"AAAAAD0r9VA=")</f>
        <v>#VALUE!</v>
      </c>
      <c r="CD3" t="e">
        <f>AND('Autodiagnostic ssi labo'!M30,"AAAAAD0r9VE=")</f>
        <v>#VALUE!</v>
      </c>
      <c r="CE3" t="e">
        <f>AND('Autodiagnostic ssi labo'!N30,"AAAAAD0r9VI=")</f>
        <v>#VALUE!</v>
      </c>
      <c r="CF3" t="e">
        <f>AND('Autodiagnostic ssi labo'!O30,"AAAAAD0r9VM=")</f>
        <v>#VALUE!</v>
      </c>
      <c r="CG3" t="e">
        <f>AND('Autodiagnostic ssi labo'!P30,"AAAAAD0r9VQ=")</f>
        <v>#VALUE!</v>
      </c>
      <c r="CH3" t="e">
        <f>AND('Autodiagnostic ssi labo'!Q30,"AAAAAD0r9VU=")</f>
        <v>#VALUE!</v>
      </c>
      <c r="CI3" t="e">
        <f>AND('Autodiagnostic ssi labo'!R30,"AAAAAD0r9VY=")</f>
        <v>#VALUE!</v>
      </c>
      <c r="CJ3" t="e">
        <f>AND('Autodiagnostic ssi labo'!S30,"AAAAAD0r9Vc=")</f>
        <v>#VALUE!</v>
      </c>
      <c r="CK3">
        <f>IF('Autodiagnostic ssi labo'!31:31,"AAAAAD0r9Vg=",0)</f>
        <v>0</v>
      </c>
      <c r="CL3" t="e">
        <f>AND('Autodiagnostic ssi labo'!A31,"AAAAAD0r9Vk=")</f>
        <v>#VALUE!</v>
      </c>
      <c r="CM3" t="e">
        <f>AND('Autodiagnostic ssi labo'!B31,"AAAAAD0r9Vo=")</f>
        <v>#VALUE!</v>
      </c>
      <c r="CN3" t="e">
        <f>AND('Autodiagnostic ssi labo'!C31,"AAAAAD0r9Vs=")</f>
        <v>#VALUE!</v>
      </c>
      <c r="CO3" t="e">
        <f>AND('Autodiagnostic ssi labo'!D31,"AAAAAD0r9Vw=")</f>
        <v>#VALUE!</v>
      </c>
      <c r="CP3" t="e">
        <f>AND('Autodiagnostic ssi labo'!E31,"AAAAAD0r9V0=")</f>
        <v>#VALUE!</v>
      </c>
      <c r="CQ3" t="e">
        <f>AND('Autodiagnostic ssi labo'!F31,"AAAAAD0r9V4=")</f>
        <v>#VALUE!</v>
      </c>
      <c r="CR3" t="e">
        <f>AND('Autodiagnostic ssi labo'!G31,"AAAAAD0r9V8=")</f>
        <v>#VALUE!</v>
      </c>
      <c r="CS3" t="e">
        <f>AND('Autodiagnostic ssi labo'!H31,"AAAAAD0r9WA=")</f>
        <v>#VALUE!</v>
      </c>
      <c r="CT3" t="e">
        <f>AND('Autodiagnostic ssi labo'!I31,"AAAAAD0r9WE=")</f>
        <v>#VALUE!</v>
      </c>
      <c r="CU3" t="e">
        <f>AND('Autodiagnostic ssi labo'!J31,"AAAAAD0r9WI=")</f>
        <v>#VALUE!</v>
      </c>
      <c r="CV3" t="e">
        <f>AND('Autodiagnostic ssi labo'!K31,"AAAAAD0r9WM=")</f>
        <v>#VALUE!</v>
      </c>
      <c r="CW3" t="e">
        <f>AND('Autodiagnostic ssi labo'!L31,"AAAAAD0r9WQ=")</f>
        <v>#VALUE!</v>
      </c>
      <c r="CX3" t="e">
        <f>AND('Autodiagnostic ssi labo'!M31,"AAAAAD0r9WU=")</f>
        <v>#VALUE!</v>
      </c>
      <c r="CY3" t="e">
        <f>AND('Autodiagnostic ssi labo'!N31,"AAAAAD0r9WY=")</f>
        <v>#VALUE!</v>
      </c>
      <c r="CZ3" t="e">
        <f>AND('Autodiagnostic ssi labo'!O31,"AAAAAD0r9Wc=")</f>
        <v>#VALUE!</v>
      </c>
      <c r="DA3" t="e">
        <f>AND('Autodiagnostic ssi labo'!P31,"AAAAAD0r9Wg=")</f>
        <v>#VALUE!</v>
      </c>
      <c r="DB3" t="e">
        <f>AND('Autodiagnostic ssi labo'!Q31,"AAAAAD0r9Wk=")</f>
        <v>#VALUE!</v>
      </c>
      <c r="DC3" t="e">
        <f>AND('Autodiagnostic ssi labo'!R31,"AAAAAD0r9Wo=")</f>
        <v>#VALUE!</v>
      </c>
      <c r="DD3" t="e">
        <f>AND('Autodiagnostic ssi labo'!S31,"AAAAAD0r9Ws=")</f>
        <v>#VALUE!</v>
      </c>
      <c r="DE3">
        <f>IF('Autodiagnostic ssi labo'!32:32,"AAAAAD0r9Ww=",0)</f>
        <v>0</v>
      </c>
      <c r="DF3" t="e">
        <f>AND('Autodiagnostic ssi labo'!A32,"AAAAAD0r9W0=")</f>
        <v>#VALUE!</v>
      </c>
      <c r="DG3" t="e">
        <f>AND('Autodiagnostic ssi labo'!B32,"AAAAAD0r9W4=")</f>
        <v>#VALUE!</v>
      </c>
      <c r="DH3" t="e">
        <f>AND('Autodiagnostic ssi labo'!C32,"AAAAAD0r9W8=")</f>
        <v>#VALUE!</v>
      </c>
      <c r="DI3" t="e">
        <f>AND('Autodiagnostic ssi labo'!D32,"AAAAAD0r9XA=")</f>
        <v>#VALUE!</v>
      </c>
      <c r="DJ3" t="e">
        <f>AND('Autodiagnostic ssi labo'!E32,"AAAAAD0r9XE=")</f>
        <v>#VALUE!</v>
      </c>
      <c r="DK3" t="e">
        <f>AND('Autodiagnostic ssi labo'!F32,"AAAAAD0r9XI=")</f>
        <v>#VALUE!</v>
      </c>
      <c r="DL3" t="e">
        <f>AND('Autodiagnostic ssi labo'!G32,"AAAAAD0r9XM=")</f>
        <v>#VALUE!</v>
      </c>
      <c r="DM3" t="e">
        <f>AND('Autodiagnostic ssi labo'!H32,"AAAAAD0r9XQ=")</f>
        <v>#VALUE!</v>
      </c>
      <c r="DN3" t="e">
        <f>AND('Autodiagnostic ssi labo'!I32,"AAAAAD0r9XU=")</f>
        <v>#VALUE!</v>
      </c>
      <c r="DO3" t="e">
        <f>AND('Autodiagnostic ssi labo'!J32,"AAAAAD0r9XY=")</f>
        <v>#VALUE!</v>
      </c>
      <c r="DP3" t="e">
        <f>AND('Autodiagnostic ssi labo'!K32,"AAAAAD0r9Xc=")</f>
        <v>#VALUE!</v>
      </c>
      <c r="DQ3" t="e">
        <f>AND('Autodiagnostic ssi labo'!L32,"AAAAAD0r9Xg=")</f>
        <v>#VALUE!</v>
      </c>
      <c r="DR3" t="e">
        <f>AND('Autodiagnostic ssi labo'!M32,"AAAAAD0r9Xk=")</f>
        <v>#VALUE!</v>
      </c>
      <c r="DS3" t="e">
        <f>AND('Autodiagnostic ssi labo'!N32,"AAAAAD0r9Xo=")</f>
        <v>#VALUE!</v>
      </c>
      <c r="DT3" t="e">
        <f>AND('Autodiagnostic ssi labo'!O32,"AAAAAD0r9Xs=")</f>
        <v>#VALUE!</v>
      </c>
      <c r="DU3" t="e">
        <f>AND('Autodiagnostic ssi labo'!P32,"AAAAAD0r9Xw=")</f>
        <v>#VALUE!</v>
      </c>
      <c r="DV3" t="e">
        <f>AND('Autodiagnostic ssi labo'!Q32,"AAAAAD0r9X0=")</f>
        <v>#VALUE!</v>
      </c>
      <c r="DW3" t="e">
        <f>AND('Autodiagnostic ssi labo'!R32,"AAAAAD0r9X4=")</f>
        <v>#VALUE!</v>
      </c>
      <c r="DX3" t="e">
        <f>AND('Autodiagnostic ssi labo'!S32,"AAAAAD0r9X8=")</f>
        <v>#VALUE!</v>
      </c>
      <c r="DY3">
        <f>IF('Autodiagnostic ssi labo'!33:33,"AAAAAD0r9YA=",0)</f>
        <v>0</v>
      </c>
      <c r="DZ3">
        <f>IF('Autodiagnostic ssi labo'!34:34,"AAAAAD0r9YE=",0)</f>
        <v>0</v>
      </c>
      <c r="EA3">
        <f>IF('Autodiagnostic ssi labo'!A:A,"AAAAAD0r9YI=",0)</f>
        <v>0</v>
      </c>
      <c r="EB3" t="e">
        <f>IF('Autodiagnostic ssi labo'!B:B,"AAAAAD0r9YM=",0)</f>
        <v>#VALUE!</v>
      </c>
      <c r="EC3" t="e">
        <f>IF('Autodiagnostic ssi labo'!C:C,"AAAAAD0r9YQ=",0)</f>
        <v>#VALUE!</v>
      </c>
      <c r="ED3" t="e">
        <f>IF('Autodiagnostic ssi labo'!D:D,"AAAAAD0r9YU=",0)</f>
        <v>#VALUE!</v>
      </c>
      <c r="EE3">
        <f>IF('Autodiagnostic ssi labo'!E:E,"AAAAAD0r9YY=",0)</f>
        <v>0</v>
      </c>
      <c r="EF3">
        <f>IF('Autodiagnostic ssi labo'!F:F,"AAAAAD0r9Yc=",0)</f>
        <v>0</v>
      </c>
      <c r="EG3" t="e">
        <f>IF('Autodiagnostic ssi labo'!G:G,"AAAAAD0r9Yg=",0)</f>
        <v>#VALUE!</v>
      </c>
      <c r="EH3" t="e">
        <f>IF('Autodiagnostic ssi labo'!H:H,"AAAAAD0r9Yk=",0)</f>
        <v>#VALUE!</v>
      </c>
      <c r="EI3">
        <f>IF('Autodiagnostic ssi labo'!I:I,"AAAAAD0r9Yo=",0)</f>
        <v>0</v>
      </c>
      <c r="EJ3">
        <f>IF('Autodiagnostic ssi labo'!J:J,"AAAAAD0r9Ys=",0)</f>
        <v>0</v>
      </c>
      <c r="EK3">
        <f>IF('Autodiagnostic ssi labo'!K:K,"AAAAAD0r9Yw=",0)</f>
        <v>0</v>
      </c>
      <c r="EL3">
        <f>IF('Autodiagnostic ssi labo'!L:L,"AAAAAD0r9Y0=",0)</f>
        <v>0</v>
      </c>
      <c r="EM3">
        <f>IF('Autodiagnostic ssi labo'!M:M,"AAAAAD0r9Y4=",0)</f>
        <v>0</v>
      </c>
      <c r="EN3">
        <f>IF('Autodiagnostic ssi labo'!N:N,"AAAAAD0r9Y8=",0)</f>
        <v>0</v>
      </c>
      <c r="EO3">
        <f>IF('Autodiagnostic ssi labo'!O:O,"AAAAAD0r9ZA=",0)</f>
        <v>0</v>
      </c>
      <c r="EP3">
        <f>IF('Autodiagnostic ssi labo'!P:P,"AAAAAD0r9ZE=",0)</f>
        <v>0</v>
      </c>
      <c r="EQ3">
        <f>IF('Autodiagnostic ssi labo'!Q:Q,"AAAAAD0r9ZI=",0)</f>
        <v>0</v>
      </c>
      <c r="ER3">
        <f>IF('Autodiagnostic ssi labo'!R:R,"AAAAAD0r9ZM=",0)</f>
        <v>0</v>
      </c>
      <c r="ES3">
        <f>IF('Autodiagnostic ssi labo'!S:S,"AAAAAD0r9ZQ=",0)</f>
        <v>0</v>
      </c>
      <c r="ET3">
        <f>IF('Page 1'!1:1,"AAAAAD0r9ZU=",0)</f>
        <v>0</v>
      </c>
      <c r="EU3" t="e">
        <f>AND('Page 1'!A1,"AAAAAD0r9ZY=")</f>
        <v>#VALUE!</v>
      </c>
      <c r="EV3" t="e">
        <f>AND('Page 1'!B1,"AAAAAD0r9Zc=")</f>
        <v>#VALUE!</v>
      </c>
      <c r="EW3" t="e">
        <f>AND('Page 1'!C1,"AAAAAD0r9Zg=")</f>
        <v>#VALUE!</v>
      </c>
      <c r="EX3" t="e">
        <f>AND('Page 1'!D1,"AAAAAD0r9Zk=")</f>
        <v>#VALUE!</v>
      </c>
      <c r="EY3" t="e">
        <f>AND('Page 1'!E1,"AAAAAD0r9Zo=")</f>
        <v>#VALUE!</v>
      </c>
      <c r="EZ3" t="e">
        <f>AND('Page 1'!F1,"AAAAAD0r9Zs=")</f>
        <v>#VALUE!</v>
      </c>
      <c r="FA3" t="e">
        <f>AND('Page 1'!G1,"AAAAAD0r9Zw=")</f>
        <v>#VALUE!</v>
      </c>
      <c r="FB3" t="e">
        <f>AND('Page 1'!H1,"AAAAAD0r9Z0=")</f>
        <v>#VALUE!</v>
      </c>
      <c r="FC3" t="e">
        <f>AND('Page 1'!I1,"AAAAAD0r9Z4=")</f>
        <v>#VALUE!</v>
      </c>
      <c r="FD3" t="e">
        <f>AND('Page 1'!J1,"AAAAAD0r9Z8=")</f>
        <v>#VALUE!</v>
      </c>
      <c r="FE3" t="e">
        <f>AND('Page 1'!K1,"AAAAAD0r9aA=")</f>
        <v>#VALUE!</v>
      </c>
      <c r="FF3" t="e">
        <f>AND('Page 1'!L1,"AAAAAD0r9aE=")</f>
        <v>#VALUE!</v>
      </c>
      <c r="FG3" t="e">
        <f>AND('Page 1'!M1,"AAAAAD0r9aI=")</f>
        <v>#VALUE!</v>
      </c>
      <c r="FH3" t="e">
        <f>AND('Page 1'!N1,"AAAAAD0r9aM=")</f>
        <v>#VALUE!</v>
      </c>
      <c r="FI3" t="e">
        <f>AND('Page 1'!O1,"AAAAAD0r9aQ=")</f>
        <v>#VALUE!</v>
      </c>
      <c r="FJ3" t="e">
        <f>AND('Page 1'!P1,"AAAAAD0r9aU=")</f>
        <v>#VALUE!</v>
      </c>
      <c r="FK3">
        <f>IF('Page 1'!2:2,"AAAAAD0r9aY=",0)</f>
        <v>0</v>
      </c>
      <c r="FL3" t="e">
        <f>AND('Page 1'!A2,"AAAAAD0r9ac=")</f>
        <v>#VALUE!</v>
      </c>
      <c r="FM3" t="e">
        <f>AND('Page 1'!B2,"AAAAAD0r9ag=")</f>
        <v>#VALUE!</v>
      </c>
      <c r="FN3" t="e">
        <f>AND('Page 1'!C2,"AAAAAD0r9ak=")</f>
        <v>#VALUE!</v>
      </c>
      <c r="FO3" t="e">
        <f>AND('Page 1'!D2,"AAAAAD0r9ao=")</f>
        <v>#VALUE!</v>
      </c>
      <c r="FP3" t="e">
        <f>AND('Page 1'!E2,"AAAAAD0r9as=")</f>
        <v>#VALUE!</v>
      </c>
      <c r="FQ3" t="e">
        <f>AND('Page 1'!F2,"AAAAAD0r9aw=")</f>
        <v>#VALUE!</v>
      </c>
      <c r="FR3" t="e">
        <f>AND('Page 1'!G2,"AAAAAD0r9a0=")</f>
        <v>#VALUE!</v>
      </c>
      <c r="FS3" t="e">
        <f>AND('Page 1'!H2,"AAAAAD0r9a4=")</f>
        <v>#VALUE!</v>
      </c>
      <c r="FT3" t="e">
        <f>AND('Page 1'!I2,"AAAAAD0r9a8=")</f>
        <v>#VALUE!</v>
      </c>
      <c r="FU3" t="e">
        <f>AND('Page 1'!J2,"AAAAAD0r9bA=")</f>
        <v>#VALUE!</v>
      </c>
      <c r="FV3" t="e">
        <f>AND('Page 1'!K2,"AAAAAD0r9bE=")</f>
        <v>#VALUE!</v>
      </c>
      <c r="FW3" t="e">
        <f>AND('Page 1'!L2,"AAAAAD0r9bI=")</f>
        <v>#VALUE!</v>
      </c>
      <c r="FX3" t="e">
        <f>AND('Page 1'!M2,"AAAAAD0r9bM=")</f>
        <v>#VALUE!</v>
      </c>
      <c r="FY3" t="e">
        <f>AND('Page 1'!N2,"AAAAAD0r9bQ=")</f>
        <v>#VALUE!</v>
      </c>
      <c r="FZ3" t="e">
        <f>AND('Page 1'!O2,"AAAAAD0r9bU=")</f>
        <v>#VALUE!</v>
      </c>
      <c r="GA3" t="e">
        <f>AND('Page 1'!P2,"AAAAAD0r9bY=")</f>
        <v>#VALUE!</v>
      </c>
      <c r="GB3">
        <f>IF('Page 1'!3:3,"AAAAAD0r9bc=",0)</f>
        <v>0</v>
      </c>
      <c r="GC3" t="e">
        <f>AND('Page 1'!A3,"AAAAAD0r9bg=")</f>
        <v>#VALUE!</v>
      </c>
      <c r="GD3" t="e">
        <f>AND('Page 1'!B3,"AAAAAD0r9bk=")</f>
        <v>#VALUE!</v>
      </c>
      <c r="GE3" t="e">
        <f>AND('Page 1'!C3,"AAAAAD0r9bo=")</f>
        <v>#VALUE!</v>
      </c>
      <c r="GF3" t="e">
        <f>AND('Page 1'!D3,"AAAAAD0r9bs=")</f>
        <v>#VALUE!</v>
      </c>
      <c r="GG3" t="e">
        <f>AND('Page 1'!E3,"AAAAAD0r9bw=")</f>
        <v>#VALUE!</v>
      </c>
      <c r="GH3" t="e">
        <f>AND('Page 1'!F3,"AAAAAD0r9b0=")</f>
        <v>#VALUE!</v>
      </c>
      <c r="GI3" t="e">
        <f>AND('Page 1'!G3,"AAAAAD0r9b4=")</f>
        <v>#VALUE!</v>
      </c>
      <c r="GJ3" t="e">
        <f>AND('Page 1'!H3,"AAAAAD0r9b8=")</f>
        <v>#VALUE!</v>
      </c>
      <c r="GK3" t="e">
        <f>AND('Page 1'!I3,"AAAAAD0r9cA=")</f>
        <v>#VALUE!</v>
      </c>
      <c r="GL3" t="e">
        <f>AND('Page 1'!J3,"AAAAAD0r9cE=")</f>
        <v>#VALUE!</v>
      </c>
      <c r="GM3" t="e">
        <f>AND('Page 1'!K3,"AAAAAD0r9cI=")</f>
        <v>#VALUE!</v>
      </c>
      <c r="GN3" t="e">
        <f>AND('Page 1'!L3,"AAAAAD0r9cM=")</f>
        <v>#VALUE!</v>
      </c>
      <c r="GO3" t="e">
        <f>AND('Page 1'!M3,"AAAAAD0r9cQ=")</f>
        <v>#VALUE!</v>
      </c>
      <c r="GP3" t="e">
        <f>AND('Page 1'!N3,"AAAAAD0r9cU=")</f>
        <v>#VALUE!</v>
      </c>
      <c r="GQ3" t="e">
        <f>AND('Page 1'!O3,"AAAAAD0r9cY=")</f>
        <v>#VALUE!</v>
      </c>
      <c r="GR3" t="e">
        <f>AND('Page 1'!P3,"AAAAAD0r9cc=")</f>
        <v>#VALUE!</v>
      </c>
      <c r="GS3">
        <f>IF('Page 1'!4:4,"AAAAAD0r9cg=",0)</f>
        <v>0</v>
      </c>
      <c r="GT3" t="e">
        <f>AND('Page 1'!A4,"AAAAAD0r9ck=")</f>
        <v>#VALUE!</v>
      </c>
      <c r="GU3" t="e">
        <f>AND('Page 1'!B4,"AAAAAD0r9co=")</f>
        <v>#VALUE!</v>
      </c>
      <c r="GV3" t="e">
        <f>AND('Page 1'!C4,"AAAAAD0r9cs=")</f>
        <v>#VALUE!</v>
      </c>
      <c r="GW3" t="e">
        <f>AND('Page 1'!D4,"AAAAAD0r9cw=")</f>
        <v>#VALUE!</v>
      </c>
      <c r="GX3" t="e">
        <f>AND('Page 1'!E4,"AAAAAD0r9c0=")</f>
        <v>#VALUE!</v>
      </c>
      <c r="GY3" t="e">
        <f>AND('Page 1'!F4,"AAAAAD0r9c4=")</f>
        <v>#VALUE!</v>
      </c>
      <c r="GZ3" t="e">
        <f>AND('Page 1'!G4,"AAAAAD0r9c8=")</f>
        <v>#VALUE!</v>
      </c>
      <c r="HA3" t="e">
        <f>AND('Page 1'!H4,"AAAAAD0r9dA=")</f>
        <v>#VALUE!</v>
      </c>
      <c r="HB3" t="e">
        <f>AND('Page 1'!I4,"AAAAAD0r9dE=")</f>
        <v>#VALUE!</v>
      </c>
      <c r="HC3" t="e">
        <f>AND('Page 1'!J4,"AAAAAD0r9dI=")</f>
        <v>#VALUE!</v>
      </c>
      <c r="HD3" t="e">
        <f>AND('Page 1'!K4,"AAAAAD0r9dM=")</f>
        <v>#VALUE!</v>
      </c>
      <c r="HE3" t="e">
        <f>AND('Page 1'!L4,"AAAAAD0r9dQ=")</f>
        <v>#VALUE!</v>
      </c>
      <c r="HF3" t="e">
        <f>AND('Page 1'!M4,"AAAAAD0r9dU=")</f>
        <v>#VALUE!</v>
      </c>
      <c r="HG3" t="e">
        <f>AND('Page 1'!N4,"AAAAAD0r9dY=")</f>
        <v>#VALUE!</v>
      </c>
      <c r="HH3" t="e">
        <f>AND('Page 1'!O4,"AAAAAD0r9dc=")</f>
        <v>#VALUE!</v>
      </c>
      <c r="HI3" t="e">
        <f>AND('Page 1'!P4,"AAAAAD0r9dg=")</f>
        <v>#VALUE!</v>
      </c>
      <c r="HJ3">
        <f>IF('Page 1'!5:5,"AAAAAD0r9dk=",0)</f>
        <v>0</v>
      </c>
      <c r="HK3" t="e">
        <f>AND('Page 1'!A5,"AAAAAD0r9do=")</f>
        <v>#VALUE!</v>
      </c>
      <c r="HL3" t="e">
        <f>AND('Page 1'!B5,"AAAAAD0r9ds=")</f>
        <v>#VALUE!</v>
      </c>
      <c r="HM3" t="e">
        <f>AND('Page 1'!C5,"AAAAAD0r9dw=")</f>
        <v>#VALUE!</v>
      </c>
      <c r="HN3" t="e">
        <f>AND('Page 1'!D5,"AAAAAD0r9d0=")</f>
        <v>#VALUE!</v>
      </c>
      <c r="HO3" t="e">
        <f>AND('Page 1'!E5,"AAAAAD0r9d4=")</f>
        <v>#VALUE!</v>
      </c>
      <c r="HP3" t="e">
        <f>AND('Page 1'!F5,"AAAAAD0r9d8=")</f>
        <v>#VALUE!</v>
      </c>
      <c r="HQ3" t="e">
        <f>AND('Page 1'!G5,"AAAAAD0r9eA=")</f>
        <v>#VALUE!</v>
      </c>
      <c r="HR3" t="e">
        <f>AND('Page 1'!H5,"AAAAAD0r9eE=")</f>
        <v>#VALUE!</v>
      </c>
      <c r="HS3" t="e">
        <f>AND('Page 1'!I5,"AAAAAD0r9eI=")</f>
        <v>#VALUE!</v>
      </c>
      <c r="HT3" t="e">
        <f>AND('Page 1'!J5,"AAAAAD0r9eM=")</f>
        <v>#VALUE!</v>
      </c>
      <c r="HU3" t="e">
        <f>AND('Page 1'!K5,"AAAAAD0r9eQ=")</f>
        <v>#VALUE!</v>
      </c>
      <c r="HV3" t="e">
        <f>AND('Page 1'!L5,"AAAAAD0r9eU=")</f>
        <v>#VALUE!</v>
      </c>
      <c r="HW3" t="e">
        <f>AND('Page 1'!M5,"AAAAAD0r9eY=")</f>
        <v>#VALUE!</v>
      </c>
      <c r="HX3" t="e">
        <f>AND('Page 1'!N5,"AAAAAD0r9ec=")</f>
        <v>#VALUE!</v>
      </c>
      <c r="HY3" t="e">
        <f>AND('Page 1'!O5,"AAAAAD0r9eg=")</f>
        <v>#VALUE!</v>
      </c>
      <c r="HZ3" t="e">
        <f>AND('Page 1'!P5,"AAAAAD0r9ek=")</f>
        <v>#VALUE!</v>
      </c>
      <c r="IA3">
        <f>IF('Page 1'!6:6,"AAAAAD0r9eo=",0)</f>
        <v>0</v>
      </c>
      <c r="IB3" t="e">
        <f>AND('Page 1'!A6,"AAAAAD0r9es=")</f>
        <v>#VALUE!</v>
      </c>
      <c r="IC3" t="e">
        <f>AND('Page 1'!B6,"AAAAAD0r9ew=")</f>
        <v>#VALUE!</v>
      </c>
      <c r="ID3" t="e">
        <f>AND('Page 1'!C6,"AAAAAD0r9e0=")</f>
        <v>#VALUE!</v>
      </c>
      <c r="IE3" t="e">
        <f>AND('Page 1'!D6,"AAAAAD0r9e4=")</f>
        <v>#VALUE!</v>
      </c>
      <c r="IF3" t="e">
        <f>AND('Page 1'!E6,"AAAAAD0r9e8=")</f>
        <v>#VALUE!</v>
      </c>
      <c r="IG3" t="e">
        <f>AND('Page 1'!F6,"AAAAAD0r9fA=")</f>
        <v>#VALUE!</v>
      </c>
      <c r="IH3" t="e">
        <f>AND('Page 1'!G6,"AAAAAD0r9fE=")</f>
        <v>#VALUE!</v>
      </c>
      <c r="II3" t="e">
        <f>AND('Page 1'!H6,"AAAAAD0r9fI=")</f>
        <v>#VALUE!</v>
      </c>
      <c r="IJ3" t="e">
        <f>AND('Page 1'!I6,"AAAAAD0r9fM=")</f>
        <v>#VALUE!</v>
      </c>
      <c r="IK3" t="e">
        <f>AND('Page 1'!J6,"AAAAAD0r9fQ=")</f>
        <v>#VALUE!</v>
      </c>
      <c r="IL3" t="e">
        <f>AND('Page 1'!K6,"AAAAAD0r9fU=")</f>
        <v>#VALUE!</v>
      </c>
      <c r="IM3" t="e">
        <f>AND('Page 1'!L6,"AAAAAD0r9fY=")</f>
        <v>#VALUE!</v>
      </c>
      <c r="IN3" t="e">
        <f>AND('Page 1'!M6,"AAAAAD0r9fc=")</f>
        <v>#VALUE!</v>
      </c>
      <c r="IO3" t="e">
        <f>AND('Page 1'!N6,"AAAAAD0r9fg=")</f>
        <v>#VALUE!</v>
      </c>
      <c r="IP3" t="e">
        <f>AND('Page 1'!O6,"AAAAAD0r9fk=")</f>
        <v>#VALUE!</v>
      </c>
      <c r="IQ3" t="e">
        <f>AND('Page 1'!P6,"AAAAAD0r9fo=")</f>
        <v>#VALUE!</v>
      </c>
      <c r="IR3">
        <f>IF('Page 1'!7:7,"AAAAAD0r9fs=",0)</f>
        <v>0</v>
      </c>
      <c r="IS3" t="e">
        <f>AND('Page 1'!A7,"AAAAAD0r9fw=")</f>
        <v>#VALUE!</v>
      </c>
      <c r="IT3" t="e">
        <f>AND('Page 1'!B7,"AAAAAD0r9f0=")</f>
        <v>#VALUE!</v>
      </c>
      <c r="IU3" t="e">
        <f>AND('Page 1'!C7,"AAAAAD0r9f4=")</f>
        <v>#VALUE!</v>
      </c>
      <c r="IV3" t="e">
        <f>AND('Page 1'!D7,"AAAAAD0r9f8=")</f>
        <v>#VALUE!</v>
      </c>
    </row>
    <row r="4" spans="1:256" x14ac:dyDescent="0.25">
      <c r="A4" t="e">
        <f>AND('Page 1'!E7,"AAAAAB+f9gA=")</f>
        <v>#VALUE!</v>
      </c>
      <c r="B4" t="e">
        <f>AND('Page 1'!F7,"AAAAAB+f9gE=")</f>
        <v>#VALUE!</v>
      </c>
      <c r="C4" t="e">
        <f>AND('Page 1'!G7,"AAAAAB+f9gI=")</f>
        <v>#VALUE!</v>
      </c>
      <c r="D4" t="e">
        <f>AND('Page 1'!H7,"AAAAAB+f9gM=")</f>
        <v>#VALUE!</v>
      </c>
      <c r="E4" t="e">
        <f>AND('Page 1'!I7,"AAAAAB+f9gQ=")</f>
        <v>#VALUE!</v>
      </c>
      <c r="F4" t="e">
        <f>AND('Page 1'!J7,"AAAAAB+f9gU=")</f>
        <v>#VALUE!</v>
      </c>
      <c r="G4" t="e">
        <f>AND('Page 1'!K7,"AAAAAB+f9gY=")</f>
        <v>#VALUE!</v>
      </c>
      <c r="H4" t="e">
        <f>AND('Page 1'!L7,"AAAAAB+f9gc=")</f>
        <v>#VALUE!</v>
      </c>
      <c r="I4" t="e">
        <f>AND('Page 1'!M7,"AAAAAB+f9gg=")</f>
        <v>#VALUE!</v>
      </c>
      <c r="J4" t="e">
        <f>AND('Page 1'!N7,"AAAAAB+f9gk=")</f>
        <v>#VALUE!</v>
      </c>
      <c r="K4" t="e">
        <f>AND('Page 1'!O7,"AAAAAB+f9go=")</f>
        <v>#VALUE!</v>
      </c>
      <c r="L4" t="e">
        <f>AND('Page 1'!P7,"AAAAAB+f9gs=")</f>
        <v>#VALUE!</v>
      </c>
      <c r="M4">
        <f>IF('Page 1'!8:8,"AAAAAB+f9gw=",0)</f>
        <v>0</v>
      </c>
      <c r="N4" t="e">
        <f>AND('Page 1'!A8,"AAAAAB+f9g0=")</f>
        <v>#VALUE!</v>
      </c>
      <c r="O4" t="e">
        <f>AND('Page 1'!B8,"AAAAAB+f9g4=")</f>
        <v>#VALUE!</v>
      </c>
      <c r="P4" t="e">
        <f>AND('Page 1'!C8,"AAAAAB+f9g8=")</f>
        <v>#VALUE!</v>
      </c>
      <c r="Q4" t="e">
        <f>AND('Page 1'!D8,"AAAAAB+f9hA=")</f>
        <v>#VALUE!</v>
      </c>
      <c r="R4" t="e">
        <f>AND('Page 1'!E8,"AAAAAB+f9hE=")</f>
        <v>#VALUE!</v>
      </c>
      <c r="S4" t="e">
        <f>AND('Page 1'!F8,"AAAAAB+f9hI=")</f>
        <v>#VALUE!</v>
      </c>
      <c r="T4" t="e">
        <f>AND('Page 1'!G8,"AAAAAB+f9hM=")</f>
        <v>#VALUE!</v>
      </c>
      <c r="U4" t="e">
        <f>AND('Page 1'!H8,"AAAAAB+f9hQ=")</f>
        <v>#VALUE!</v>
      </c>
      <c r="V4" t="e">
        <f>AND('Page 1'!I8,"AAAAAB+f9hU=")</f>
        <v>#VALUE!</v>
      </c>
      <c r="W4" t="e">
        <f>AND('Page 1'!J8,"AAAAAB+f9hY=")</f>
        <v>#VALUE!</v>
      </c>
      <c r="X4" t="e">
        <f>AND('Page 1'!K8,"AAAAAB+f9hc=")</f>
        <v>#VALUE!</v>
      </c>
      <c r="Y4" t="e">
        <f>AND('Page 1'!L8,"AAAAAB+f9hg=")</f>
        <v>#VALUE!</v>
      </c>
      <c r="Z4" t="e">
        <f>AND('Page 1'!M8,"AAAAAB+f9hk=")</f>
        <v>#VALUE!</v>
      </c>
      <c r="AA4" t="e">
        <f>AND('Page 1'!N8,"AAAAAB+f9ho=")</f>
        <v>#VALUE!</v>
      </c>
      <c r="AB4" t="e">
        <f>AND('Page 1'!O8,"AAAAAB+f9hs=")</f>
        <v>#VALUE!</v>
      </c>
      <c r="AC4" t="e">
        <f>AND('Page 1'!P8,"AAAAAB+f9hw=")</f>
        <v>#VALUE!</v>
      </c>
      <c r="AD4">
        <f>IF('Page 1'!9:9,"AAAAAB+f9h0=",0)</f>
        <v>0</v>
      </c>
      <c r="AE4" t="e">
        <f>AND('Page 1'!A9,"AAAAAB+f9h4=")</f>
        <v>#VALUE!</v>
      </c>
      <c r="AF4" t="e">
        <f>AND('Page 1'!B9,"AAAAAB+f9h8=")</f>
        <v>#VALUE!</v>
      </c>
      <c r="AG4" t="e">
        <f>AND('Page 1'!C9,"AAAAAB+f9iA=")</f>
        <v>#VALUE!</v>
      </c>
      <c r="AH4" t="e">
        <f>AND('Page 1'!D9,"AAAAAB+f9iE=")</f>
        <v>#VALUE!</v>
      </c>
      <c r="AI4" t="e">
        <f>AND('Page 1'!E9,"AAAAAB+f9iI=")</f>
        <v>#VALUE!</v>
      </c>
      <c r="AJ4" t="e">
        <f>AND('Page 1'!F9,"AAAAAB+f9iM=")</f>
        <v>#VALUE!</v>
      </c>
      <c r="AK4" t="e">
        <f>AND('Page 1'!G9,"AAAAAB+f9iQ=")</f>
        <v>#VALUE!</v>
      </c>
      <c r="AL4" t="e">
        <f>AND('Page 1'!H9,"AAAAAB+f9iU=")</f>
        <v>#VALUE!</v>
      </c>
      <c r="AM4" t="e">
        <f>AND('Page 1'!I9,"AAAAAB+f9iY=")</f>
        <v>#VALUE!</v>
      </c>
      <c r="AN4" t="e">
        <f>AND('Page 1'!J9,"AAAAAB+f9ic=")</f>
        <v>#VALUE!</v>
      </c>
      <c r="AO4" t="e">
        <f>AND('Page 1'!K9,"AAAAAB+f9ig=")</f>
        <v>#VALUE!</v>
      </c>
      <c r="AP4" t="e">
        <f>AND('Page 1'!L9,"AAAAAB+f9ik=")</f>
        <v>#VALUE!</v>
      </c>
      <c r="AQ4" t="e">
        <f>AND('Page 1'!M9,"AAAAAB+f9io=")</f>
        <v>#VALUE!</v>
      </c>
      <c r="AR4" t="e">
        <f>AND('Page 1'!N9,"AAAAAB+f9is=")</f>
        <v>#VALUE!</v>
      </c>
      <c r="AS4" t="e">
        <f>AND('Page 1'!O9,"AAAAAB+f9iw=")</f>
        <v>#VALUE!</v>
      </c>
      <c r="AT4" t="e">
        <f>AND('Page 1'!P9,"AAAAAB+f9i0=")</f>
        <v>#VALUE!</v>
      </c>
      <c r="AU4">
        <f>IF('Page 1'!10:10,"AAAAAB+f9i4=",0)</f>
        <v>0</v>
      </c>
      <c r="AV4" t="e">
        <f>AND('Page 1'!A10,"AAAAAB+f9i8=")</f>
        <v>#VALUE!</v>
      </c>
      <c r="AW4" t="e">
        <f>AND('Page 1'!B10,"AAAAAB+f9jA=")</f>
        <v>#VALUE!</v>
      </c>
      <c r="AX4" t="e">
        <f>AND('Page 1'!C10,"AAAAAB+f9jE=")</f>
        <v>#VALUE!</v>
      </c>
      <c r="AY4" t="e">
        <f>AND('Page 1'!D10,"AAAAAB+f9jI=")</f>
        <v>#VALUE!</v>
      </c>
      <c r="AZ4" t="e">
        <f>AND('Page 1'!E10,"AAAAAB+f9jM=")</f>
        <v>#VALUE!</v>
      </c>
      <c r="BA4" t="e">
        <f>AND('Page 1'!F10,"AAAAAB+f9jQ=")</f>
        <v>#VALUE!</v>
      </c>
      <c r="BB4" t="e">
        <f>AND('Page 1'!G10,"AAAAAB+f9jU=")</f>
        <v>#VALUE!</v>
      </c>
      <c r="BC4" t="e">
        <f>AND('Page 1'!H10,"AAAAAB+f9jY=")</f>
        <v>#VALUE!</v>
      </c>
      <c r="BD4" t="e">
        <f>AND('Page 1'!I10,"AAAAAB+f9jc=")</f>
        <v>#VALUE!</v>
      </c>
      <c r="BE4" t="e">
        <f>AND('Page 1'!J10,"AAAAAB+f9jg=")</f>
        <v>#VALUE!</v>
      </c>
      <c r="BF4" t="e">
        <f>AND('Page 1'!K10,"AAAAAB+f9jk=")</f>
        <v>#VALUE!</v>
      </c>
      <c r="BG4" t="e">
        <f>AND('Page 1'!L10,"AAAAAB+f9jo=")</f>
        <v>#VALUE!</v>
      </c>
      <c r="BH4" t="e">
        <f>AND('Page 1'!M10,"AAAAAB+f9js=")</f>
        <v>#VALUE!</v>
      </c>
      <c r="BI4" t="e">
        <f>AND('Page 1'!N10,"AAAAAB+f9jw=")</f>
        <v>#VALUE!</v>
      </c>
      <c r="BJ4" t="e">
        <f>AND('Page 1'!O10,"AAAAAB+f9j0=")</f>
        <v>#VALUE!</v>
      </c>
      <c r="BK4" t="e">
        <f>AND('Page 1'!P10,"AAAAAB+f9j4=")</f>
        <v>#VALUE!</v>
      </c>
      <c r="BL4">
        <f>IF('Page 1'!11:11,"AAAAAB+f9j8=",0)</f>
        <v>0</v>
      </c>
      <c r="BM4" t="e">
        <f>AND('Page 1'!A11,"AAAAAB+f9kA=")</f>
        <v>#VALUE!</v>
      </c>
      <c r="BN4" t="e">
        <f>AND('Page 1'!B11,"AAAAAB+f9kE=")</f>
        <v>#VALUE!</v>
      </c>
      <c r="BO4" t="e">
        <f>AND('Page 1'!C11,"AAAAAB+f9kI=")</f>
        <v>#VALUE!</v>
      </c>
      <c r="BP4" t="e">
        <f>AND('Page 1'!D11,"AAAAAB+f9kM=")</f>
        <v>#VALUE!</v>
      </c>
      <c r="BQ4" t="e">
        <f>AND('Page 1'!E11,"AAAAAB+f9kQ=")</f>
        <v>#VALUE!</v>
      </c>
      <c r="BR4" t="e">
        <f>AND('Page 1'!F11,"AAAAAB+f9kU=")</f>
        <v>#VALUE!</v>
      </c>
      <c r="BS4" t="e">
        <f>AND('Page 1'!G11,"AAAAAB+f9kY=")</f>
        <v>#VALUE!</v>
      </c>
      <c r="BT4" t="e">
        <f>AND('Page 1'!H11,"AAAAAB+f9kc=")</f>
        <v>#VALUE!</v>
      </c>
      <c r="BU4" t="e">
        <f>AND('Page 1'!I11,"AAAAAB+f9kg=")</f>
        <v>#VALUE!</v>
      </c>
      <c r="BV4" t="e">
        <f>AND('Page 1'!J11,"AAAAAB+f9kk=")</f>
        <v>#VALUE!</v>
      </c>
      <c r="BW4" t="e">
        <f>AND('Page 1'!K11,"AAAAAB+f9ko=")</f>
        <v>#VALUE!</v>
      </c>
      <c r="BX4" t="e">
        <f>AND('Page 1'!L11,"AAAAAB+f9ks=")</f>
        <v>#VALUE!</v>
      </c>
      <c r="BY4" t="e">
        <f>AND('Page 1'!M11,"AAAAAB+f9kw=")</f>
        <v>#VALUE!</v>
      </c>
      <c r="BZ4" t="e">
        <f>AND('Page 1'!N11,"AAAAAB+f9k0=")</f>
        <v>#VALUE!</v>
      </c>
      <c r="CA4" t="e">
        <f>AND('Page 1'!O11,"AAAAAB+f9k4=")</f>
        <v>#VALUE!</v>
      </c>
      <c r="CB4" t="e">
        <f>AND('Page 1'!P11,"AAAAAB+f9k8=")</f>
        <v>#VALUE!</v>
      </c>
      <c r="CC4">
        <f>IF('Page 1'!12:12,"AAAAAB+f9lA=",0)</f>
        <v>0</v>
      </c>
      <c r="CD4" t="e">
        <f>AND('Page 1'!A12,"AAAAAB+f9lE=")</f>
        <v>#VALUE!</v>
      </c>
      <c r="CE4" t="e">
        <f>AND('Page 1'!B12,"AAAAAB+f9lI=")</f>
        <v>#VALUE!</v>
      </c>
      <c r="CF4" t="e">
        <f>AND('Page 1'!C12,"AAAAAB+f9lM=")</f>
        <v>#VALUE!</v>
      </c>
      <c r="CG4" t="e">
        <f>AND('Page 1'!D12,"AAAAAB+f9lQ=")</f>
        <v>#VALUE!</v>
      </c>
      <c r="CH4" t="e">
        <f>AND('Page 1'!E12,"AAAAAB+f9lU=")</f>
        <v>#VALUE!</v>
      </c>
      <c r="CI4" t="e">
        <f>AND('Page 1'!F12,"AAAAAB+f9lY=")</f>
        <v>#VALUE!</v>
      </c>
      <c r="CJ4" t="e">
        <f>AND('Page 1'!G12,"AAAAAB+f9lc=")</f>
        <v>#VALUE!</v>
      </c>
      <c r="CK4" t="e">
        <f>AND('Page 1'!H12,"AAAAAB+f9lg=")</f>
        <v>#VALUE!</v>
      </c>
      <c r="CL4" t="e">
        <f>AND('Page 1'!I12,"AAAAAB+f9lk=")</f>
        <v>#VALUE!</v>
      </c>
      <c r="CM4" t="e">
        <f>AND('Page 1'!J12,"AAAAAB+f9lo=")</f>
        <v>#VALUE!</v>
      </c>
      <c r="CN4" t="e">
        <f>AND('Page 1'!K12,"AAAAAB+f9ls=")</f>
        <v>#VALUE!</v>
      </c>
      <c r="CO4" t="e">
        <f>AND('Page 1'!L12,"AAAAAB+f9lw=")</f>
        <v>#VALUE!</v>
      </c>
      <c r="CP4" t="e">
        <f>AND('Page 1'!M12,"AAAAAB+f9l0=")</f>
        <v>#VALUE!</v>
      </c>
      <c r="CQ4" t="e">
        <f>AND('Page 1'!N12,"AAAAAB+f9l4=")</f>
        <v>#VALUE!</v>
      </c>
      <c r="CR4" t="e">
        <f>AND('Page 1'!O12,"AAAAAB+f9l8=")</f>
        <v>#VALUE!</v>
      </c>
      <c r="CS4" t="e">
        <f>AND('Page 1'!P12,"AAAAAB+f9mA=")</f>
        <v>#VALUE!</v>
      </c>
      <c r="CT4">
        <f>IF('Page 1'!13:13,"AAAAAB+f9mE=",0)</f>
        <v>0</v>
      </c>
      <c r="CU4" t="e">
        <f>AND('Page 1'!A13,"AAAAAB+f9mI=")</f>
        <v>#VALUE!</v>
      </c>
      <c r="CV4" t="e">
        <f>AND('Page 1'!B13,"AAAAAB+f9mM=")</f>
        <v>#VALUE!</v>
      </c>
      <c r="CW4" t="e">
        <f>AND('Page 1'!C13,"AAAAAB+f9mQ=")</f>
        <v>#VALUE!</v>
      </c>
      <c r="CX4" t="e">
        <f>AND('Page 1'!D13,"AAAAAB+f9mU=")</f>
        <v>#VALUE!</v>
      </c>
      <c r="CY4" t="e">
        <f>AND('Page 1'!E13,"AAAAAB+f9mY=")</f>
        <v>#VALUE!</v>
      </c>
      <c r="CZ4" t="e">
        <f>AND('Page 1'!F13,"AAAAAB+f9mc=")</f>
        <v>#VALUE!</v>
      </c>
      <c r="DA4" t="e">
        <f>AND('Page 1'!G13,"AAAAAB+f9mg=")</f>
        <v>#VALUE!</v>
      </c>
      <c r="DB4" t="e">
        <f>AND('Page 1'!H13,"AAAAAB+f9mk=")</f>
        <v>#VALUE!</v>
      </c>
      <c r="DC4" t="e">
        <f>AND('Page 1'!I13,"AAAAAB+f9mo=")</f>
        <v>#VALUE!</v>
      </c>
      <c r="DD4" t="e">
        <f>AND('Page 1'!J13,"AAAAAB+f9ms=")</f>
        <v>#VALUE!</v>
      </c>
      <c r="DE4" t="e">
        <f>AND('Page 1'!K13,"AAAAAB+f9mw=")</f>
        <v>#VALUE!</v>
      </c>
      <c r="DF4" t="e">
        <f>AND('Page 1'!L13,"AAAAAB+f9m0=")</f>
        <v>#VALUE!</v>
      </c>
      <c r="DG4" t="e">
        <f>AND('Page 1'!M13,"AAAAAB+f9m4=")</f>
        <v>#VALUE!</v>
      </c>
      <c r="DH4" t="e">
        <f>AND('Page 1'!N13,"AAAAAB+f9m8=")</f>
        <v>#VALUE!</v>
      </c>
      <c r="DI4" t="e">
        <f>AND('Page 1'!O13,"AAAAAB+f9nA=")</f>
        <v>#VALUE!</v>
      </c>
      <c r="DJ4" t="e">
        <f>AND('Page 1'!P13,"AAAAAB+f9nE=")</f>
        <v>#VALUE!</v>
      </c>
      <c r="DK4">
        <f>IF('Page 1'!14:14,"AAAAAB+f9nI=",0)</f>
        <v>0</v>
      </c>
      <c r="DL4" t="e">
        <f>AND('Page 1'!A14,"AAAAAB+f9nM=")</f>
        <v>#VALUE!</v>
      </c>
      <c r="DM4" t="e">
        <f>AND('Page 1'!B14,"AAAAAB+f9nQ=")</f>
        <v>#VALUE!</v>
      </c>
      <c r="DN4" t="e">
        <f>AND('Page 1'!C14,"AAAAAB+f9nU=")</f>
        <v>#VALUE!</v>
      </c>
      <c r="DO4" t="e">
        <f>AND('Page 1'!D14,"AAAAAB+f9nY=")</f>
        <v>#VALUE!</v>
      </c>
      <c r="DP4" t="e">
        <f>AND('Page 1'!E14,"AAAAAB+f9nc=")</f>
        <v>#VALUE!</v>
      </c>
      <c r="DQ4" t="e">
        <f>AND('Page 1'!F14,"AAAAAB+f9ng=")</f>
        <v>#VALUE!</v>
      </c>
      <c r="DR4" t="e">
        <f>AND('Page 1'!G14,"AAAAAB+f9nk=")</f>
        <v>#VALUE!</v>
      </c>
      <c r="DS4" t="e">
        <f>AND('Page 1'!H14,"AAAAAB+f9no=")</f>
        <v>#VALUE!</v>
      </c>
      <c r="DT4" t="e">
        <f>AND('Page 1'!I14,"AAAAAB+f9ns=")</f>
        <v>#VALUE!</v>
      </c>
      <c r="DU4" t="e">
        <f>AND('Page 1'!J14,"AAAAAB+f9nw=")</f>
        <v>#VALUE!</v>
      </c>
      <c r="DV4" t="e">
        <f>AND('Page 1'!K14,"AAAAAB+f9n0=")</f>
        <v>#VALUE!</v>
      </c>
      <c r="DW4" t="e">
        <f>AND('Page 1'!L14,"AAAAAB+f9n4=")</f>
        <v>#VALUE!</v>
      </c>
      <c r="DX4" t="e">
        <f>AND('Page 1'!M14,"AAAAAB+f9n8=")</f>
        <v>#VALUE!</v>
      </c>
      <c r="DY4" t="e">
        <f>AND('Page 1'!N14,"AAAAAB+f9oA=")</f>
        <v>#VALUE!</v>
      </c>
      <c r="DZ4" t="e">
        <f>AND('Page 1'!O14,"AAAAAB+f9oE=")</f>
        <v>#VALUE!</v>
      </c>
      <c r="EA4" t="e">
        <f>AND('Page 1'!P14,"AAAAAB+f9oI=")</f>
        <v>#VALUE!</v>
      </c>
      <c r="EB4">
        <f>IF('Page 1'!15:15,"AAAAAB+f9oM=",0)</f>
        <v>0</v>
      </c>
      <c r="EC4" t="e">
        <f>AND('Page 1'!A15,"AAAAAB+f9oQ=")</f>
        <v>#VALUE!</v>
      </c>
      <c r="ED4" t="e">
        <f>AND('Page 1'!B15,"AAAAAB+f9oU=")</f>
        <v>#VALUE!</v>
      </c>
      <c r="EE4" t="e">
        <f>AND('Page 1'!C15,"AAAAAB+f9oY=")</f>
        <v>#VALUE!</v>
      </c>
      <c r="EF4" t="e">
        <f>AND('Page 1'!D15,"AAAAAB+f9oc=")</f>
        <v>#VALUE!</v>
      </c>
      <c r="EG4" t="e">
        <f>AND('Page 1'!E15,"AAAAAB+f9og=")</f>
        <v>#VALUE!</v>
      </c>
      <c r="EH4" t="e">
        <f>AND('Page 1'!F15,"AAAAAB+f9ok=")</f>
        <v>#VALUE!</v>
      </c>
      <c r="EI4" t="e">
        <f>AND('Page 1'!G15,"AAAAAB+f9oo=")</f>
        <v>#VALUE!</v>
      </c>
      <c r="EJ4" t="e">
        <f>AND('Page 1'!H15,"AAAAAB+f9os=")</f>
        <v>#VALUE!</v>
      </c>
      <c r="EK4" t="e">
        <f>AND('Page 1'!I15,"AAAAAB+f9ow=")</f>
        <v>#VALUE!</v>
      </c>
      <c r="EL4" t="e">
        <f>AND('Page 1'!J15,"AAAAAB+f9o0=")</f>
        <v>#VALUE!</v>
      </c>
      <c r="EM4" t="e">
        <f>AND('Page 1'!K15,"AAAAAB+f9o4=")</f>
        <v>#VALUE!</v>
      </c>
      <c r="EN4" t="e">
        <f>AND('Page 1'!L15,"AAAAAB+f9o8=")</f>
        <v>#VALUE!</v>
      </c>
      <c r="EO4" t="e">
        <f>AND('Page 1'!M15,"AAAAAB+f9pA=")</f>
        <v>#VALUE!</v>
      </c>
      <c r="EP4" t="e">
        <f>AND('Page 1'!N15,"AAAAAB+f9pE=")</f>
        <v>#VALUE!</v>
      </c>
      <c r="EQ4" t="e">
        <f>AND('Page 1'!O15,"AAAAAB+f9pI=")</f>
        <v>#VALUE!</v>
      </c>
      <c r="ER4" t="e">
        <f>AND('Page 1'!P15,"AAAAAB+f9pM=")</f>
        <v>#VALUE!</v>
      </c>
      <c r="ES4">
        <f>IF('Page 1'!16:16,"AAAAAB+f9pQ=",0)</f>
        <v>0</v>
      </c>
      <c r="ET4" t="e">
        <f>AND('Page 1'!A16,"AAAAAB+f9pU=")</f>
        <v>#VALUE!</v>
      </c>
      <c r="EU4" t="e">
        <f>AND('Page 1'!B16,"AAAAAB+f9pY=")</f>
        <v>#VALUE!</v>
      </c>
      <c r="EV4" t="e">
        <f>AND('Page 1'!C16,"AAAAAB+f9pc=")</f>
        <v>#VALUE!</v>
      </c>
      <c r="EW4" t="e">
        <f>AND('Page 1'!D16,"AAAAAB+f9pg=")</f>
        <v>#VALUE!</v>
      </c>
      <c r="EX4" t="e">
        <f>AND('Page 1'!E16,"AAAAAB+f9pk=")</f>
        <v>#VALUE!</v>
      </c>
      <c r="EY4" t="e">
        <f>AND('Page 1'!F16,"AAAAAB+f9po=")</f>
        <v>#VALUE!</v>
      </c>
      <c r="EZ4" t="e">
        <f>AND('Page 1'!G16,"AAAAAB+f9ps=")</f>
        <v>#VALUE!</v>
      </c>
      <c r="FA4" t="e">
        <f>AND('Page 1'!H16,"AAAAAB+f9pw=")</f>
        <v>#VALUE!</v>
      </c>
      <c r="FB4" t="e">
        <f>AND('Page 1'!I16,"AAAAAB+f9p0=")</f>
        <v>#VALUE!</v>
      </c>
      <c r="FC4" t="e">
        <f>AND('Page 1'!J16,"AAAAAB+f9p4=")</f>
        <v>#VALUE!</v>
      </c>
      <c r="FD4" t="e">
        <f>AND('Page 1'!K16,"AAAAAB+f9p8=")</f>
        <v>#VALUE!</v>
      </c>
      <c r="FE4" t="e">
        <f>AND('Page 1'!L16,"AAAAAB+f9qA=")</f>
        <v>#VALUE!</v>
      </c>
      <c r="FF4" t="e">
        <f>AND('Page 1'!M16,"AAAAAB+f9qE=")</f>
        <v>#VALUE!</v>
      </c>
      <c r="FG4" t="e">
        <f>AND('Page 1'!N16,"AAAAAB+f9qI=")</f>
        <v>#VALUE!</v>
      </c>
      <c r="FH4" t="e">
        <f>AND('Page 1'!O16,"AAAAAB+f9qM=")</f>
        <v>#VALUE!</v>
      </c>
      <c r="FI4" t="e">
        <f>AND('Page 1'!P16,"AAAAAB+f9qQ=")</f>
        <v>#VALUE!</v>
      </c>
      <c r="FJ4">
        <f>IF('Page 1'!17:17,"AAAAAB+f9qU=",0)</f>
        <v>0</v>
      </c>
      <c r="FK4" t="e">
        <f>AND('Page 1'!A17,"AAAAAB+f9qY=")</f>
        <v>#VALUE!</v>
      </c>
      <c r="FL4" t="e">
        <f>AND('Page 1'!B17,"AAAAAB+f9qc=")</f>
        <v>#VALUE!</v>
      </c>
      <c r="FM4" t="e">
        <f>AND('Page 1'!C17,"AAAAAB+f9qg=")</f>
        <v>#VALUE!</v>
      </c>
      <c r="FN4" t="e">
        <f>AND('Page 1'!D17,"AAAAAB+f9qk=")</f>
        <v>#VALUE!</v>
      </c>
      <c r="FO4" t="e">
        <f>AND('Page 1'!E17,"AAAAAB+f9qo=")</f>
        <v>#VALUE!</v>
      </c>
      <c r="FP4" t="e">
        <f>AND('Page 1'!F17,"AAAAAB+f9qs=")</f>
        <v>#VALUE!</v>
      </c>
      <c r="FQ4" t="e">
        <f>AND('Page 1'!G17,"AAAAAB+f9qw=")</f>
        <v>#VALUE!</v>
      </c>
      <c r="FR4" t="e">
        <f>AND('Page 1'!H17,"AAAAAB+f9q0=")</f>
        <v>#VALUE!</v>
      </c>
      <c r="FS4" t="e">
        <f>AND('Page 1'!I17,"AAAAAB+f9q4=")</f>
        <v>#VALUE!</v>
      </c>
      <c r="FT4" t="e">
        <f>AND('Page 1'!J17,"AAAAAB+f9q8=")</f>
        <v>#VALUE!</v>
      </c>
      <c r="FU4" t="e">
        <f>AND('Page 1'!K17,"AAAAAB+f9rA=")</f>
        <v>#VALUE!</v>
      </c>
      <c r="FV4" t="e">
        <f>AND('Page 1'!L17,"AAAAAB+f9rE=")</f>
        <v>#VALUE!</v>
      </c>
      <c r="FW4" t="e">
        <f>AND('Page 1'!M17,"AAAAAB+f9rI=")</f>
        <v>#VALUE!</v>
      </c>
      <c r="FX4" t="e">
        <f>AND('Page 1'!N17,"AAAAAB+f9rM=")</f>
        <v>#VALUE!</v>
      </c>
      <c r="FY4" t="e">
        <f>AND('Page 1'!O17,"AAAAAB+f9rQ=")</f>
        <v>#VALUE!</v>
      </c>
      <c r="FZ4" t="e">
        <f>AND('Page 1'!P17,"AAAAAB+f9rU=")</f>
        <v>#VALUE!</v>
      </c>
      <c r="GA4">
        <f>IF('Page 1'!18:18,"AAAAAB+f9rY=",0)</f>
        <v>0</v>
      </c>
      <c r="GB4" t="e">
        <f>AND('Page 1'!A18,"AAAAAB+f9rc=")</f>
        <v>#VALUE!</v>
      </c>
      <c r="GC4" t="e">
        <f>AND('Page 1'!B18,"AAAAAB+f9rg=")</f>
        <v>#VALUE!</v>
      </c>
      <c r="GD4" t="e">
        <f>AND('Page 1'!C18,"AAAAAB+f9rk=")</f>
        <v>#VALUE!</v>
      </c>
      <c r="GE4" t="e">
        <f>AND('Page 1'!D18,"AAAAAB+f9ro=")</f>
        <v>#VALUE!</v>
      </c>
      <c r="GF4" t="e">
        <f>AND('Page 1'!E18,"AAAAAB+f9rs=")</f>
        <v>#VALUE!</v>
      </c>
      <c r="GG4" t="e">
        <f>AND('Page 1'!F18,"AAAAAB+f9rw=")</f>
        <v>#VALUE!</v>
      </c>
      <c r="GH4" t="e">
        <f>AND('Page 1'!G18,"AAAAAB+f9r0=")</f>
        <v>#VALUE!</v>
      </c>
      <c r="GI4" t="e">
        <f>AND('Page 1'!H18,"AAAAAB+f9r4=")</f>
        <v>#VALUE!</v>
      </c>
      <c r="GJ4" t="e">
        <f>AND('Page 1'!I18,"AAAAAB+f9r8=")</f>
        <v>#VALUE!</v>
      </c>
      <c r="GK4" t="e">
        <f>AND('Page 1'!J18,"AAAAAB+f9sA=")</f>
        <v>#VALUE!</v>
      </c>
      <c r="GL4" t="e">
        <f>AND('Page 1'!K18,"AAAAAB+f9sE=")</f>
        <v>#VALUE!</v>
      </c>
      <c r="GM4" t="e">
        <f>AND('Page 1'!L18,"AAAAAB+f9sI=")</f>
        <v>#VALUE!</v>
      </c>
      <c r="GN4" t="e">
        <f>AND('Page 1'!M18,"AAAAAB+f9sM=")</f>
        <v>#VALUE!</v>
      </c>
      <c r="GO4" t="e">
        <f>AND('Page 1'!N18,"AAAAAB+f9sQ=")</f>
        <v>#VALUE!</v>
      </c>
      <c r="GP4" t="e">
        <f>AND('Page 1'!O18,"AAAAAB+f9sU=")</f>
        <v>#VALUE!</v>
      </c>
      <c r="GQ4" t="e">
        <f>AND('Page 1'!P18,"AAAAAB+f9sY=")</f>
        <v>#VALUE!</v>
      </c>
      <c r="GR4">
        <f>IF('Page 1'!19:19,"AAAAAB+f9sc=",0)</f>
        <v>0</v>
      </c>
      <c r="GS4" t="e">
        <f>AND('Page 1'!A19,"AAAAAB+f9sg=")</f>
        <v>#VALUE!</v>
      </c>
      <c r="GT4" t="e">
        <f>AND('Page 1'!B19,"AAAAAB+f9sk=")</f>
        <v>#VALUE!</v>
      </c>
      <c r="GU4" t="e">
        <f>AND('Page 1'!C19,"AAAAAB+f9so=")</f>
        <v>#VALUE!</v>
      </c>
      <c r="GV4" t="e">
        <f>AND('Page 1'!D19,"AAAAAB+f9ss=")</f>
        <v>#VALUE!</v>
      </c>
      <c r="GW4" t="e">
        <f>AND('Page 1'!E19,"AAAAAB+f9sw=")</f>
        <v>#VALUE!</v>
      </c>
      <c r="GX4" t="e">
        <f>AND('Page 1'!F19,"AAAAAB+f9s0=")</f>
        <v>#VALUE!</v>
      </c>
      <c r="GY4" t="e">
        <f>AND('Page 1'!G19,"AAAAAB+f9s4=")</f>
        <v>#VALUE!</v>
      </c>
      <c r="GZ4" t="e">
        <f>AND('Page 1'!H19,"AAAAAB+f9s8=")</f>
        <v>#VALUE!</v>
      </c>
      <c r="HA4" t="e">
        <f>AND('Page 1'!I19,"AAAAAB+f9tA=")</f>
        <v>#VALUE!</v>
      </c>
      <c r="HB4" t="e">
        <f>AND('Page 1'!J19,"AAAAAB+f9tE=")</f>
        <v>#VALUE!</v>
      </c>
      <c r="HC4" t="e">
        <f>AND('Page 1'!K19,"AAAAAB+f9tI=")</f>
        <v>#VALUE!</v>
      </c>
      <c r="HD4" t="e">
        <f>AND('Page 1'!L19,"AAAAAB+f9tM=")</f>
        <v>#VALUE!</v>
      </c>
      <c r="HE4" t="e">
        <f>AND('Page 1'!M19,"AAAAAB+f9tQ=")</f>
        <v>#VALUE!</v>
      </c>
      <c r="HF4" t="e">
        <f>AND('Page 1'!N19,"AAAAAB+f9tU=")</f>
        <v>#VALUE!</v>
      </c>
      <c r="HG4" t="e">
        <f>AND('Page 1'!O19,"AAAAAB+f9tY=")</f>
        <v>#VALUE!</v>
      </c>
      <c r="HH4" t="e">
        <f>AND('Page 1'!P19,"AAAAAB+f9tc=")</f>
        <v>#VALUE!</v>
      </c>
      <c r="HI4">
        <f>IF('Page 1'!20:20,"AAAAAB+f9tg=",0)</f>
        <v>0</v>
      </c>
      <c r="HJ4" t="e">
        <f>AND('Page 1'!A20,"AAAAAB+f9tk=")</f>
        <v>#VALUE!</v>
      </c>
      <c r="HK4" t="e">
        <f>AND('Page 1'!B20,"AAAAAB+f9to=")</f>
        <v>#VALUE!</v>
      </c>
      <c r="HL4" t="e">
        <f>AND('Page 1'!C20,"AAAAAB+f9ts=")</f>
        <v>#VALUE!</v>
      </c>
      <c r="HM4" t="e">
        <f>AND('Page 1'!D20,"AAAAAB+f9tw=")</f>
        <v>#VALUE!</v>
      </c>
      <c r="HN4" t="e">
        <f>AND('Page 1'!E20,"AAAAAB+f9t0=")</f>
        <v>#VALUE!</v>
      </c>
      <c r="HO4" t="e">
        <f>AND('Page 1'!F20,"AAAAAB+f9t4=")</f>
        <v>#VALUE!</v>
      </c>
      <c r="HP4" t="e">
        <f>AND('Page 1'!G20,"AAAAAB+f9t8=")</f>
        <v>#VALUE!</v>
      </c>
      <c r="HQ4" t="e">
        <f>AND('Page 1'!H20,"AAAAAB+f9uA=")</f>
        <v>#VALUE!</v>
      </c>
      <c r="HR4" t="e">
        <f>AND('Page 1'!I20,"AAAAAB+f9uE=")</f>
        <v>#VALUE!</v>
      </c>
      <c r="HS4" t="e">
        <f>AND('Page 1'!J20,"AAAAAB+f9uI=")</f>
        <v>#VALUE!</v>
      </c>
      <c r="HT4" t="e">
        <f>AND('Page 1'!K20,"AAAAAB+f9uM=")</f>
        <v>#VALUE!</v>
      </c>
      <c r="HU4" t="e">
        <f>AND('Page 1'!L20,"AAAAAB+f9uQ=")</f>
        <v>#VALUE!</v>
      </c>
      <c r="HV4" t="e">
        <f>AND('Page 1'!M20,"AAAAAB+f9uU=")</f>
        <v>#VALUE!</v>
      </c>
      <c r="HW4" t="e">
        <f>AND('Page 1'!N20,"AAAAAB+f9uY=")</f>
        <v>#VALUE!</v>
      </c>
      <c r="HX4" t="e">
        <f>AND('Page 1'!O20,"AAAAAB+f9uc=")</f>
        <v>#VALUE!</v>
      </c>
      <c r="HY4" t="e">
        <f>AND('Page 1'!P20,"AAAAAB+f9ug=")</f>
        <v>#VALUE!</v>
      </c>
      <c r="HZ4">
        <f>IF('Page 1'!21:21,"AAAAAB+f9uk=",0)</f>
        <v>0</v>
      </c>
      <c r="IA4" t="e">
        <f>AND('Page 1'!A21,"AAAAAB+f9uo=")</f>
        <v>#VALUE!</v>
      </c>
      <c r="IB4" t="e">
        <f>AND('Page 1'!B21,"AAAAAB+f9us=")</f>
        <v>#VALUE!</v>
      </c>
      <c r="IC4" t="e">
        <f>AND('Page 1'!C21,"AAAAAB+f9uw=")</f>
        <v>#VALUE!</v>
      </c>
      <c r="ID4" t="e">
        <f>AND('Page 1'!D21,"AAAAAB+f9u0=")</f>
        <v>#VALUE!</v>
      </c>
      <c r="IE4" t="e">
        <f>AND('Page 1'!E21,"AAAAAB+f9u4=")</f>
        <v>#VALUE!</v>
      </c>
      <c r="IF4" t="e">
        <f>AND('Page 1'!F21,"AAAAAB+f9u8=")</f>
        <v>#VALUE!</v>
      </c>
      <c r="IG4" t="e">
        <f>AND('Page 1'!G21,"AAAAAB+f9vA=")</f>
        <v>#VALUE!</v>
      </c>
      <c r="IH4" t="e">
        <f>AND('Page 1'!H21,"AAAAAB+f9vE=")</f>
        <v>#VALUE!</v>
      </c>
      <c r="II4" t="e">
        <f>AND('Page 1'!I21,"AAAAAB+f9vI=")</f>
        <v>#VALUE!</v>
      </c>
      <c r="IJ4" t="e">
        <f>AND('Page 1'!J21,"AAAAAB+f9vM=")</f>
        <v>#VALUE!</v>
      </c>
      <c r="IK4" t="e">
        <f>AND('Page 1'!K21,"AAAAAB+f9vQ=")</f>
        <v>#VALUE!</v>
      </c>
      <c r="IL4" t="e">
        <f>AND('Page 1'!L21,"AAAAAB+f9vU=")</f>
        <v>#VALUE!</v>
      </c>
      <c r="IM4" t="e">
        <f>AND('Page 1'!M21,"AAAAAB+f9vY=")</f>
        <v>#VALUE!</v>
      </c>
      <c r="IN4" t="e">
        <f>AND('Page 1'!N21,"AAAAAB+f9vc=")</f>
        <v>#VALUE!</v>
      </c>
      <c r="IO4" t="e">
        <f>AND('Page 1'!O21,"AAAAAB+f9vg=")</f>
        <v>#VALUE!</v>
      </c>
      <c r="IP4" t="e">
        <f>AND('Page 1'!P21,"AAAAAB+f9vk=")</f>
        <v>#VALUE!</v>
      </c>
      <c r="IQ4">
        <f>IF('Page 1'!22:22,"AAAAAB+f9vo=",0)</f>
        <v>0</v>
      </c>
      <c r="IR4" t="e">
        <f>AND('Page 1'!A22,"AAAAAB+f9vs=")</f>
        <v>#VALUE!</v>
      </c>
      <c r="IS4" t="e">
        <f>AND('Page 1'!B22,"AAAAAB+f9vw=")</f>
        <v>#VALUE!</v>
      </c>
      <c r="IT4" t="e">
        <f>AND('Page 1'!C22,"AAAAAB+f9v0=")</f>
        <v>#VALUE!</v>
      </c>
      <c r="IU4" t="e">
        <f>AND('Page 1'!D22,"AAAAAB+f9v4=")</f>
        <v>#VALUE!</v>
      </c>
      <c r="IV4" t="e">
        <f>AND('Page 1'!E22,"AAAAAB+f9v8=")</f>
        <v>#VALUE!</v>
      </c>
    </row>
    <row r="5" spans="1:256" x14ac:dyDescent="0.25">
      <c r="A5" t="e">
        <f>AND('Page 1'!F22,"AAAAAE38/wA=")</f>
        <v>#VALUE!</v>
      </c>
      <c r="B5" t="e">
        <f>AND('Page 1'!G22,"AAAAAE38/wE=")</f>
        <v>#VALUE!</v>
      </c>
      <c r="C5" t="e">
        <f>AND('Page 1'!H22,"AAAAAE38/wI=")</f>
        <v>#VALUE!</v>
      </c>
      <c r="D5" t="e">
        <f>AND('Page 1'!I22,"AAAAAE38/wM=")</f>
        <v>#VALUE!</v>
      </c>
      <c r="E5" t="e">
        <f>AND('Page 1'!J22,"AAAAAE38/wQ=")</f>
        <v>#VALUE!</v>
      </c>
      <c r="F5" t="e">
        <f>AND('Page 1'!K22,"AAAAAE38/wU=")</f>
        <v>#VALUE!</v>
      </c>
      <c r="G5" t="e">
        <f>AND('Page 1'!L22,"AAAAAE38/wY=")</f>
        <v>#VALUE!</v>
      </c>
      <c r="H5" t="e">
        <f>AND('Page 1'!M22,"AAAAAE38/wc=")</f>
        <v>#VALUE!</v>
      </c>
      <c r="I5" t="e">
        <f>AND('Page 1'!N22,"AAAAAE38/wg=")</f>
        <v>#VALUE!</v>
      </c>
      <c r="J5" t="e">
        <f>AND('Page 1'!O22,"AAAAAE38/wk=")</f>
        <v>#VALUE!</v>
      </c>
      <c r="K5" t="e">
        <f>AND('Page 1'!P22,"AAAAAE38/wo=")</f>
        <v>#VALUE!</v>
      </c>
      <c r="L5">
        <f>IF('Page 1'!23:23,"AAAAAE38/ws=",0)</f>
        <v>0</v>
      </c>
      <c r="M5" t="e">
        <f>AND('Page 1'!A23,"AAAAAE38/ww=")</f>
        <v>#VALUE!</v>
      </c>
      <c r="N5" t="e">
        <f>AND('Page 1'!B23,"AAAAAE38/w0=")</f>
        <v>#VALUE!</v>
      </c>
      <c r="O5" t="e">
        <f>AND('Page 1'!C23,"AAAAAE38/w4=")</f>
        <v>#VALUE!</v>
      </c>
      <c r="P5" t="e">
        <f>AND('Page 1'!D23,"AAAAAE38/w8=")</f>
        <v>#VALUE!</v>
      </c>
      <c r="Q5" t="e">
        <f>AND('Page 1'!E23,"AAAAAE38/xA=")</f>
        <v>#VALUE!</v>
      </c>
      <c r="R5" t="e">
        <f>AND('Page 1'!F23,"AAAAAE38/xE=")</f>
        <v>#VALUE!</v>
      </c>
      <c r="S5" t="e">
        <f>AND('Page 1'!G23,"AAAAAE38/xI=")</f>
        <v>#VALUE!</v>
      </c>
      <c r="T5" t="e">
        <f>AND('Page 1'!H23,"AAAAAE38/xM=")</f>
        <v>#VALUE!</v>
      </c>
      <c r="U5" t="e">
        <f>AND('Page 1'!I23,"AAAAAE38/xQ=")</f>
        <v>#VALUE!</v>
      </c>
      <c r="V5" t="e">
        <f>AND('Page 1'!J23,"AAAAAE38/xU=")</f>
        <v>#VALUE!</v>
      </c>
      <c r="W5" t="e">
        <f>AND('Page 1'!K23,"AAAAAE38/xY=")</f>
        <v>#VALUE!</v>
      </c>
      <c r="X5" t="e">
        <f>AND('Page 1'!L23,"AAAAAE38/xc=")</f>
        <v>#VALUE!</v>
      </c>
      <c r="Y5" t="e">
        <f>AND('Page 1'!M23,"AAAAAE38/xg=")</f>
        <v>#VALUE!</v>
      </c>
      <c r="Z5" t="e">
        <f>AND('Page 1'!N23,"AAAAAE38/xk=")</f>
        <v>#VALUE!</v>
      </c>
      <c r="AA5" t="e">
        <f>AND('Page 1'!O23,"AAAAAE38/xo=")</f>
        <v>#VALUE!</v>
      </c>
      <c r="AB5" t="e">
        <f>AND('Page 1'!P23,"AAAAAE38/xs=")</f>
        <v>#VALUE!</v>
      </c>
      <c r="AC5">
        <f>IF('Page 1'!24:24,"AAAAAE38/xw=",0)</f>
        <v>0</v>
      </c>
      <c r="AD5" t="e">
        <f>AND('Page 1'!A24,"AAAAAE38/x0=")</f>
        <v>#VALUE!</v>
      </c>
      <c r="AE5" t="e">
        <f>AND('Page 1'!B24,"AAAAAE38/x4=")</f>
        <v>#VALUE!</v>
      </c>
      <c r="AF5" t="e">
        <f>AND('Page 1'!C24,"AAAAAE38/x8=")</f>
        <v>#VALUE!</v>
      </c>
      <c r="AG5" t="e">
        <f>AND('Page 1'!D24,"AAAAAE38/yA=")</f>
        <v>#VALUE!</v>
      </c>
      <c r="AH5" t="e">
        <f>AND('Page 1'!E24,"AAAAAE38/yE=")</f>
        <v>#VALUE!</v>
      </c>
      <c r="AI5" t="e">
        <f>AND('Page 1'!F24,"AAAAAE38/yI=")</f>
        <v>#VALUE!</v>
      </c>
      <c r="AJ5" t="e">
        <f>AND('Page 1'!G24,"AAAAAE38/yM=")</f>
        <v>#VALUE!</v>
      </c>
      <c r="AK5" t="e">
        <f>AND('Page 1'!H24,"AAAAAE38/yQ=")</f>
        <v>#VALUE!</v>
      </c>
      <c r="AL5" t="e">
        <f>AND('Page 1'!I24,"AAAAAE38/yU=")</f>
        <v>#VALUE!</v>
      </c>
      <c r="AM5" t="e">
        <f>AND('Page 1'!J24,"AAAAAE38/yY=")</f>
        <v>#VALUE!</v>
      </c>
      <c r="AN5" t="e">
        <f>AND('Page 1'!K24,"AAAAAE38/yc=")</f>
        <v>#VALUE!</v>
      </c>
      <c r="AO5" t="e">
        <f>AND('Page 1'!L24,"AAAAAE38/yg=")</f>
        <v>#VALUE!</v>
      </c>
      <c r="AP5" t="e">
        <f>AND('Page 1'!M24,"AAAAAE38/yk=")</f>
        <v>#VALUE!</v>
      </c>
      <c r="AQ5" t="e">
        <f>AND('Page 1'!N24,"AAAAAE38/yo=")</f>
        <v>#VALUE!</v>
      </c>
      <c r="AR5" t="e">
        <f>AND('Page 1'!O24,"AAAAAE38/ys=")</f>
        <v>#VALUE!</v>
      </c>
      <c r="AS5" t="e">
        <f>AND('Page 1'!P24,"AAAAAE38/yw=")</f>
        <v>#VALUE!</v>
      </c>
      <c r="AT5">
        <f>IF('Page 1'!25:25,"AAAAAE38/y0=",0)</f>
        <v>0</v>
      </c>
      <c r="AU5" t="e">
        <f>AND('Page 1'!A25,"AAAAAE38/y4=")</f>
        <v>#VALUE!</v>
      </c>
      <c r="AV5" t="e">
        <f>AND('Page 1'!B25,"AAAAAE38/y8=")</f>
        <v>#VALUE!</v>
      </c>
      <c r="AW5" t="e">
        <f>AND('Page 1'!C25,"AAAAAE38/zA=")</f>
        <v>#VALUE!</v>
      </c>
      <c r="AX5" t="e">
        <f>AND('Page 1'!D25,"AAAAAE38/zE=")</f>
        <v>#VALUE!</v>
      </c>
      <c r="AY5" t="e">
        <f>AND('Page 1'!E25,"AAAAAE38/zI=")</f>
        <v>#VALUE!</v>
      </c>
      <c r="AZ5" t="e">
        <f>AND('Page 1'!F25,"AAAAAE38/zM=")</f>
        <v>#VALUE!</v>
      </c>
      <c r="BA5" t="e">
        <f>AND('Page 1'!G25,"AAAAAE38/zQ=")</f>
        <v>#VALUE!</v>
      </c>
      <c r="BB5" t="e">
        <f>AND('Page 1'!H25,"AAAAAE38/zU=")</f>
        <v>#VALUE!</v>
      </c>
      <c r="BC5" t="e">
        <f>AND('Page 1'!I25,"AAAAAE38/zY=")</f>
        <v>#VALUE!</v>
      </c>
      <c r="BD5" t="e">
        <f>AND('Page 1'!J25,"AAAAAE38/zc=")</f>
        <v>#VALUE!</v>
      </c>
      <c r="BE5" t="e">
        <f>AND('Page 1'!K25,"AAAAAE38/zg=")</f>
        <v>#VALUE!</v>
      </c>
      <c r="BF5" t="e">
        <f>AND('Page 1'!L25,"AAAAAE38/zk=")</f>
        <v>#VALUE!</v>
      </c>
      <c r="BG5" t="e">
        <f>AND('Page 1'!M25,"AAAAAE38/zo=")</f>
        <v>#VALUE!</v>
      </c>
      <c r="BH5" t="e">
        <f>AND('Page 1'!N25,"AAAAAE38/zs=")</f>
        <v>#VALUE!</v>
      </c>
      <c r="BI5" t="e">
        <f>AND('Page 1'!O25,"AAAAAE38/zw=")</f>
        <v>#VALUE!</v>
      </c>
      <c r="BJ5" t="e">
        <f>AND('Page 1'!P25,"AAAAAE38/z0=")</f>
        <v>#VALUE!</v>
      </c>
      <c r="BK5">
        <f>IF('Page 1'!26:26,"AAAAAE38/z4=",0)</f>
        <v>0</v>
      </c>
      <c r="BL5" t="e">
        <f>AND('Page 1'!A26,"AAAAAE38/z8=")</f>
        <v>#VALUE!</v>
      </c>
      <c r="BM5" t="e">
        <f>AND('Page 1'!B26,"AAAAAE38/0A=")</f>
        <v>#VALUE!</v>
      </c>
      <c r="BN5" t="e">
        <f>AND('Page 1'!C26,"AAAAAE38/0E=")</f>
        <v>#VALUE!</v>
      </c>
      <c r="BO5" t="e">
        <f>AND('Page 1'!D26,"AAAAAE38/0I=")</f>
        <v>#VALUE!</v>
      </c>
      <c r="BP5" t="e">
        <f>AND('Page 1'!E26,"AAAAAE38/0M=")</f>
        <v>#VALUE!</v>
      </c>
      <c r="BQ5" t="e">
        <f>AND('Page 1'!F26,"AAAAAE38/0Q=")</f>
        <v>#VALUE!</v>
      </c>
      <c r="BR5" t="e">
        <f>AND('Page 1'!G26,"AAAAAE38/0U=")</f>
        <v>#VALUE!</v>
      </c>
      <c r="BS5" t="e">
        <f>AND('Page 1'!H26,"AAAAAE38/0Y=")</f>
        <v>#VALUE!</v>
      </c>
      <c r="BT5" t="e">
        <f>AND('Page 1'!I26,"AAAAAE38/0c=")</f>
        <v>#VALUE!</v>
      </c>
      <c r="BU5" t="e">
        <f>AND('Page 1'!J26,"AAAAAE38/0g=")</f>
        <v>#VALUE!</v>
      </c>
      <c r="BV5" t="e">
        <f>AND('Page 1'!K26,"AAAAAE38/0k=")</f>
        <v>#VALUE!</v>
      </c>
      <c r="BW5" t="e">
        <f>AND('Page 1'!L26,"AAAAAE38/0o=")</f>
        <v>#VALUE!</v>
      </c>
      <c r="BX5" t="e">
        <f>AND('Page 1'!M26,"AAAAAE38/0s=")</f>
        <v>#VALUE!</v>
      </c>
      <c r="BY5" t="e">
        <f>AND('Page 1'!N26,"AAAAAE38/0w=")</f>
        <v>#VALUE!</v>
      </c>
      <c r="BZ5" t="e">
        <f>AND('Page 1'!O26,"AAAAAE38/00=")</f>
        <v>#VALUE!</v>
      </c>
      <c r="CA5" t="e">
        <f>AND('Page 1'!P26,"AAAAAE38/04=")</f>
        <v>#VALUE!</v>
      </c>
      <c r="CB5">
        <f>IF('Page 1'!27:27,"AAAAAE38/08=",0)</f>
        <v>0</v>
      </c>
      <c r="CC5" t="e">
        <f>AND('Page 1'!A27,"AAAAAE38/1A=")</f>
        <v>#VALUE!</v>
      </c>
      <c r="CD5" t="e">
        <f>AND('Page 1'!B27,"AAAAAE38/1E=")</f>
        <v>#VALUE!</v>
      </c>
      <c r="CE5" t="e">
        <f>AND('Page 1'!C27,"AAAAAE38/1I=")</f>
        <v>#VALUE!</v>
      </c>
      <c r="CF5" t="e">
        <f>AND('Page 1'!D27,"AAAAAE38/1M=")</f>
        <v>#VALUE!</v>
      </c>
      <c r="CG5" t="e">
        <f>AND('Page 1'!E27,"AAAAAE38/1Q=")</f>
        <v>#VALUE!</v>
      </c>
      <c r="CH5" t="e">
        <f>AND('Page 1'!F27,"AAAAAE38/1U=")</f>
        <v>#VALUE!</v>
      </c>
      <c r="CI5" t="e">
        <f>AND('Page 1'!G27,"AAAAAE38/1Y=")</f>
        <v>#VALUE!</v>
      </c>
      <c r="CJ5" t="e">
        <f>AND('Page 1'!H27,"AAAAAE38/1c=")</f>
        <v>#VALUE!</v>
      </c>
      <c r="CK5" t="e">
        <f>AND('Page 1'!I27,"AAAAAE38/1g=")</f>
        <v>#VALUE!</v>
      </c>
      <c r="CL5" t="e">
        <f>AND('Page 1'!J27,"AAAAAE38/1k=")</f>
        <v>#VALUE!</v>
      </c>
      <c r="CM5" t="e">
        <f>AND('Page 1'!K27,"AAAAAE38/1o=")</f>
        <v>#VALUE!</v>
      </c>
      <c r="CN5" t="e">
        <f>AND('Page 1'!L27,"AAAAAE38/1s=")</f>
        <v>#VALUE!</v>
      </c>
      <c r="CO5" t="e">
        <f>AND('Page 1'!M27,"AAAAAE38/1w=")</f>
        <v>#VALUE!</v>
      </c>
      <c r="CP5" t="e">
        <f>AND('Page 1'!N27,"AAAAAE38/10=")</f>
        <v>#VALUE!</v>
      </c>
      <c r="CQ5" t="e">
        <f>AND('Page 1'!O27,"AAAAAE38/14=")</f>
        <v>#VALUE!</v>
      </c>
      <c r="CR5" t="e">
        <f>AND('Page 1'!P27,"AAAAAE38/18=")</f>
        <v>#VALUE!</v>
      </c>
      <c r="CS5">
        <f>IF('Page 1'!28:28,"AAAAAE38/2A=",0)</f>
        <v>0</v>
      </c>
      <c r="CT5" t="e">
        <f>AND('Page 1'!A28,"AAAAAE38/2E=")</f>
        <v>#VALUE!</v>
      </c>
      <c r="CU5" t="e">
        <f>AND('Page 1'!B28,"AAAAAE38/2I=")</f>
        <v>#VALUE!</v>
      </c>
      <c r="CV5" t="e">
        <f>AND('Page 1'!C28,"AAAAAE38/2M=")</f>
        <v>#VALUE!</v>
      </c>
      <c r="CW5" t="e">
        <f>AND('Page 1'!D28,"AAAAAE38/2Q=")</f>
        <v>#VALUE!</v>
      </c>
      <c r="CX5" t="e">
        <f>AND('Page 1'!E28,"AAAAAE38/2U=")</f>
        <v>#VALUE!</v>
      </c>
      <c r="CY5" t="e">
        <f>AND('Page 1'!F28,"AAAAAE38/2Y=")</f>
        <v>#VALUE!</v>
      </c>
      <c r="CZ5" t="e">
        <f>AND('Page 1'!G28,"AAAAAE38/2c=")</f>
        <v>#VALUE!</v>
      </c>
      <c r="DA5" t="e">
        <f>AND('Page 1'!H28,"AAAAAE38/2g=")</f>
        <v>#VALUE!</v>
      </c>
      <c r="DB5" t="e">
        <f>AND('Page 1'!I28,"AAAAAE38/2k=")</f>
        <v>#VALUE!</v>
      </c>
      <c r="DC5" t="e">
        <f>AND('Page 1'!J28,"AAAAAE38/2o=")</f>
        <v>#VALUE!</v>
      </c>
      <c r="DD5" t="e">
        <f>AND('Page 1'!K28,"AAAAAE38/2s=")</f>
        <v>#VALUE!</v>
      </c>
      <c r="DE5" t="e">
        <f>AND('Page 1'!L28,"AAAAAE38/2w=")</f>
        <v>#VALUE!</v>
      </c>
      <c r="DF5" t="e">
        <f>AND('Page 1'!M28,"AAAAAE38/20=")</f>
        <v>#VALUE!</v>
      </c>
      <c r="DG5" t="e">
        <f>AND('Page 1'!N28,"AAAAAE38/24=")</f>
        <v>#VALUE!</v>
      </c>
      <c r="DH5" t="e">
        <f>AND('Page 1'!O28,"AAAAAE38/28=")</f>
        <v>#VALUE!</v>
      </c>
      <c r="DI5" t="e">
        <f>AND('Page 1'!P28,"AAAAAE38/3A=")</f>
        <v>#VALUE!</v>
      </c>
      <c r="DJ5">
        <f>IF('Page 1'!29:29,"AAAAAE38/3E=",0)</f>
        <v>0</v>
      </c>
      <c r="DK5" t="e">
        <f>AND('Page 1'!A29,"AAAAAE38/3I=")</f>
        <v>#VALUE!</v>
      </c>
      <c r="DL5" t="e">
        <f>AND('Page 1'!B29,"AAAAAE38/3M=")</f>
        <v>#VALUE!</v>
      </c>
      <c r="DM5" t="e">
        <f>AND('Page 1'!C29,"AAAAAE38/3Q=")</f>
        <v>#VALUE!</v>
      </c>
      <c r="DN5" t="e">
        <f>AND('Page 1'!D29,"AAAAAE38/3U=")</f>
        <v>#VALUE!</v>
      </c>
      <c r="DO5" t="e">
        <f>AND('Page 1'!E29,"AAAAAE38/3Y=")</f>
        <v>#VALUE!</v>
      </c>
      <c r="DP5" t="e">
        <f>AND('Page 1'!F29,"AAAAAE38/3c=")</f>
        <v>#VALUE!</v>
      </c>
      <c r="DQ5" t="e">
        <f>AND('Page 1'!G29,"AAAAAE38/3g=")</f>
        <v>#VALUE!</v>
      </c>
      <c r="DR5" t="e">
        <f>AND('Page 1'!H29,"AAAAAE38/3k=")</f>
        <v>#VALUE!</v>
      </c>
      <c r="DS5" t="e">
        <f>AND('Page 1'!I29,"AAAAAE38/3o=")</f>
        <v>#VALUE!</v>
      </c>
      <c r="DT5" t="e">
        <f>AND('Page 1'!J29,"AAAAAE38/3s=")</f>
        <v>#VALUE!</v>
      </c>
      <c r="DU5" t="e">
        <f>AND('Page 1'!K29,"AAAAAE38/3w=")</f>
        <v>#VALUE!</v>
      </c>
      <c r="DV5" t="e">
        <f>AND('Page 1'!L29,"AAAAAE38/30=")</f>
        <v>#VALUE!</v>
      </c>
      <c r="DW5" t="e">
        <f>AND('Page 1'!M29,"AAAAAE38/34=")</f>
        <v>#VALUE!</v>
      </c>
      <c r="DX5" t="e">
        <f>AND('Page 1'!N29,"AAAAAE38/38=")</f>
        <v>#VALUE!</v>
      </c>
      <c r="DY5" t="e">
        <f>AND('Page 1'!O29,"AAAAAE38/4A=")</f>
        <v>#VALUE!</v>
      </c>
      <c r="DZ5" t="e">
        <f>AND('Page 1'!P29,"AAAAAE38/4E=")</f>
        <v>#VALUE!</v>
      </c>
      <c r="EA5">
        <f>IF('Page 1'!30:30,"AAAAAE38/4I=",0)</f>
        <v>0</v>
      </c>
      <c r="EB5" t="e">
        <f>AND('Page 1'!A30,"AAAAAE38/4M=")</f>
        <v>#VALUE!</v>
      </c>
      <c r="EC5" t="e">
        <f>AND('Page 1'!B30,"AAAAAE38/4Q=")</f>
        <v>#VALUE!</v>
      </c>
      <c r="ED5" t="e">
        <f>AND('Page 1'!C30,"AAAAAE38/4U=")</f>
        <v>#VALUE!</v>
      </c>
      <c r="EE5" t="e">
        <f>AND('Page 1'!D30,"AAAAAE38/4Y=")</f>
        <v>#VALUE!</v>
      </c>
      <c r="EF5" t="e">
        <f>AND('Page 1'!E30,"AAAAAE38/4c=")</f>
        <v>#VALUE!</v>
      </c>
      <c r="EG5" t="e">
        <f>AND('Page 1'!F30,"AAAAAE38/4g=")</f>
        <v>#VALUE!</v>
      </c>
      <c r="EH5" t="e">
        <f>AND('Page 1'!G30,"AAAAAE38/4k=")</f>
        <v>#VALUE!</v>
      </c>
      <c r="EI5" t="e">
        <f>AND('Page 1'!H30,"AAAAAE38/4o=")</f>
        <v>#VALUE!</v>
      </c>
      <c r="EJ5" t="e">
        <f>AND('Page 1'!I30,"AAAAAE38/4s=")</f>
        <v>#VALUE!</v>
      </c>
      <c r="EK5" t="e">
        <f>AND('Page 1'!J30,"AAAAAE38/4w=")</f>
        <v>#VALUE!</v>
      </c>
      <c r="EL5" t="e">
        <f>AND('Page 1'!K30,"AAAAAE38/40=")</f>
        <v>#VALUE!</v>
      </c>
      <c r="EM5" t="e">
        <f>AND('Page 1'!L30,"AAAAAE38/44=")</f>
        <v>#VALUE!</v>
      </c>
      <c r="EN5" t="e">
        <f>AND('Page 1'!M30,"AAAAAE38/48=")</f>
        <v>#VALUE!</v>
      </c>
      <c r="EO5" t="e">
        <f>AND('Page 1'!N30,"AAAAAE38/5A=")</f>
        <v>#VALUE!</v>
      </c>
      <c r="EP5" t="e">
        <f>AND('Page 1'!O30,"AAAAAE38/5E=")</f>
        <v>#VALUE!</v>
      </c>
      <c r="EQ5" t="e">
        <f>AND('Page 1'!P30,"AAAAAE38/5I=")</f>
        <v>#VALUE!</v>
      </c>
      <c r="ER5">
        <f>IF('Page 1'!31:31,"AAAAAE38/5M=",0)</f>
        <v>0</v>
      </c>
      <c r="ES5" t="e">
        <f>AND('Page 1'!A31,"AAAAAE38/5Q=")</f>
        <v>#VALUE!</v>
      </c>
      <c r="ET5" t="e">
        <f>AND('Page 1'!B31,"AAAAAE38/5U=")</f>
        <v>#VALUE!</v>
      </c>
      <c r="EU5" t="e">
        <f>AND('Page 1'!C31,"AAAAAE38/5Y=")</f>
        <v>#VALUE!</v>
      </c>
      <c r="EV5" t="e">
        <f>AND('Page 1'!D31,"AAAAAE38/5c=")</f>
        <v>#VALUE!</v>
      </c>
      <c r="EW5" t="e">
        <f>AND('Page 1'!E31,"AAAAAE38/5g=")</f>
        <v>#VALUE!</v>
      </c>
      <c r="EX5" t="e">
        <f>AND('Page 1'!F31,"AAAAAE38/5k=")</f>
        <v>#VALUE!</v>
      </c>
      <c r="EY5" t="e">
        <f>AND('Page 1'!G31,"AAAAAE38/5o=")</f>
        <v>#VALUE!</v>
      </c>
      <c r="EZ5" t="e">
        <f>AND('Page 1'!H31,"AAAAAE38/5s=")</f>
        <v>#VALUE!</v>
      </c>
      <c r="FA5" t="e">
        <f>AND('Page 1'!I31,"AAAAAE38/5w=")</f>
        <v>#VALUE!</v>
      </c>
      <c r="FB5" t="e">
        <f>AND('Page 1'!J31,"AAAAAE38/50=")</f>
        <v>#VALUE!</v>
      </c>
      <c r="FC5" t="e">
        <f>AND('Page 1'!K31,"AAAAAE38/54=")</f>
        <v>#VALUE!</v>
      </c>
      <c r="FD5" t="e">
        <f>AND('Page 1'!L31,"AAAAAE38/58=")</f>
        <v>#VALUE!</v>
      </c>
      <c r="FE5" t="e">
        <f>AND('Page 1'!M31,"AAAAAE38/6A=")</f>
        <v>#VALUE!</v>
      </c>
      <c r="FF5" t="e">
        <f>AND('Page 1'!N31,"AAAAAE38/6E=")</f>
        <v>#VALUE!</v>
      </c>
      <c r="FG5" t="e">
        <f>AND('Page 1'!O31,"AAAAAE38/6I=")</f>
        <v>#VALUE!</v>
      </c>
      <c r="FH5" t="e">
        <f>AND('Page 1'!P31,"AAAAAE38/6M=")</f>
        <v>#VALUE!</v>
      </c>
      <c r="FI5">
        <f>IF('Page 1'!32:32,"AAAAAE38/6Q=",0)</f>
        <v>0</v>
      </c>
      <c r="FJ5" t="e">
        <f>AND('Page 1'!A32,"AAAAAE38/6U=")</f>
        <v>#VALUE!</v>
      </c>
      <c r="FK5" t="e">
        <f>AND('Page 1'!B32,"AAAAAE38/6Y=")</f>
        <v>#VALUE!</v>
      </c>
      <c r="FL5" t="e">
        <f>AND('Page 1'!C32,"AAAAAE38/6c=")</f>
        <v>#VALUE!</v>
      </c>
      <c r="FM5" t="e">
        <f>AND('Page 1'!D32,"AAAAAE38/6g=")</f>
        <v>#VALUE!</v>
      </c>
      <c r="FN5" t="e">
        <f>AND('Page 1'!E32,"AAAAAE38/6k=")</f>
        <v>#VALUE!</v>
      </c>
      <c r="FO5" t="e">
        <f>AND('Page 1'!F32,"AAAAAE38/6o=")</f>
        <v>#VALUE!</v>
      </c>
      <c r="FP5" t="e">
        <f>AND('Page 1'!G32,"AAAAAE38/6s=")</f>
        <v>#VALUE!</v>
      </c>
      <c r="FQ5" t="e">
        <f>AND('Page 1'!H32,"AAAAAE38/6w=")</f>
        <v>#VALUE!</v>
      </c>
      <c r="FR5" t="e">
        <f>AND('Page 1'!I32,"AAAAAE38/60=")</f>
        <v>#VALUE!</v>
      </c>
      <c r="FS5" t="e">
        <f>AND('Page 1'!J32,"AAAAAE38/64=")</f>
        <v>#VALUE!</v>
      </c>
      <c r="FT5" t="e">
        <f>AND('Page 1'!K32,"AAAAAE38/68=")</f>
        <v>#VALUE!</v>
      </c>
      <c r="FU5" t="e">
        <f>AND('Page 1'!L32,"AAAAAE38/7A=")</f>
        <v>#VALUE!</v>
      </c>
      <c r="FV5" t="e">
        <f>AND('Page 1'!M32,"AAAAAE38/7E=")</f>
        <v>#VALUE!</v>
      </c>
      <c r="FW5" t="e">
        <f>AND('Page 1'!N32,"AAAAAE38/7I=")</f>
        <v>#VALUE!</v>
      </c>
      <c r="FX5" t="e">
        <f>AND('Page 1'!O32,"AAAAAE38/7M=")</f>
        <v>#VALUE!</v>
      </c>
      <c r="FY5" t="e">
        <f>AND('Page 1'!P32,"AAAAAE38/7Q=")</f>
        <v>#VALUE!</v>
      </c>
      <c r="FZ5">
        <f>IF('Page 1'!33:33,"AAAAAE38/7U=",0)</f>
        <v>0</v>
      </c>
      <c r="GA5" t="e">
        <f>AND('Page 1'!A33,"AAAAAE38/7Y=")</f>
        <v>#VALUE!</v>
      </c>
      <c r="GB5" t="e">
        <f>AND('Page 1'!B33,"AAAAAE38/7c=")</f>
        <v>#VALUE!</v>
      </c>
      <c r="GC5" t="e">
        <f>AND('Page 1'!C33,"AAAAAE38/7g=")</f>
        <v>#VALUE!</v>
      </c>
      <c r="GD5" t="e">
        <f>AND('Page 1'!D33,"AAAAAE38/7k=")</f>
        <v>#VALUE!</v>
      </c>
      <c r="GE5" t="e">
        <f>AND('Page 1'!E33,"AAAAAE38/7o=")</f>
        <v>#VALUE!</v>
      </c>
      <c r="GF5" t="e">
        <f>AND('Page 1'!F33,"AAAAAE38/7s=")</f>
        <v>#VALUE!</v>
      </c>
      <c r="GG5" t="e">
        <f>AND('Page 1'!G33,"AAAAAE38/7w=")</f>
        <v>#VALUE!</v>
      </c>
      <c r="GH5" t="e">
        <f>AND('Page 1'!H33,"AAAAAE38/70=")</f>
        <v>#VALUE!</v>
      </c>
      <c r="GI5" t="e">
        <f>AND('Page 1'!I33,"AAAAAE38/74=")</f>
        <v>#VALUE!</v>
      </c>
      <c r="GJ5" t="e">
        <f>AND('Page 1'!J33,"AAAAAE38/78=")</f>
        <v>#VALUE!</v>
      </c>
      <c r="GK5" t="e">
        <f>AND('Page 1'!K33,"AAAAAE38/8A=")</f>
        <v>#VALUE!</v>
      </c>
      <c r="GL5" t="e">
        <f>AND('Page 1'!L33,"AAAAAE38/8E=")</f>
        <v>#VALUE!</v>
      </c>
      <c r="GM5" t="e">
        <f>AND('Page 1'!M33,"AAAAAE38/8I=")</f>
        <v>#VALUE!</v>
      </c>
      <c r="GN5" t="e">
        <f>AND('Page 1'!N33,"AAAAAE38/8M=")</f>
        <v>#VALUE!</v>
      </c>
      <c r="GO5" t="e">
        <f>AND('Page 1'!O33,"AAAAAE38/8Q=")</f>
        <v>#VALUE!</v>
      </c>
      <c r="GP5" t="e">
        <f>AND('Page 1'!P33,"AAAAAE38/8U=")</f>
        <v>#VALUE!</v>
      </c>
      <c r="GQ5">
        <f>IF('Page 1'!34:34,"AAAAAE38/8Y=",0)</f>
        <v>0</v>
      </c>
      <c r="GR5" t="e">
        <f>AND('Page 1'!A34,"AAAAAE38/8c=")</f>
        <v>#VALUE!</v>
      </c>
      <c r="GS5" t="e">
        <f>AND('Page 1'!B34,"AAAAAE38/8g=")</f>
        <v>#VALUE!</v>
      </c>
      <c r="GT5" t="e">
        <f>AND('Page 1'!C34,"AAAAAE38/8k=")</f>
        <v>#VALUE!</v>
      </c>
      <c r="GU5" t="e">
        <f>AND('Page 1'!D34,"AAAAAE38/8o=")</f>
        <v>#VALUE!</v>
      </c>
      <c r="GV5" t="e">
        <f>AND('Page 1'!E34,"AAAAAE38/8s=")</f>
        <v>#VALUE!</v>
      </c>
      <c r="GW5" t="e">
        <f>AND('Page 1'!F34,"AAAAAE38/8w=")</f>
        <v>#VALUE!</v>
      </c>
      <c r="GX5" t="e">
        <f>AND('Page 1'!G34,"AAAAAE38/80=")</f>
        <v>#VALUE!</v>
      </c>
      <c r="GY5" t="e">
        <f>AND('Page 1'!H34,"AAAAAE38/84=")</f>
        <v>#VALUE!</v>
      </c>
      <c r="GZ5" t="e">
        <f>AND('Page 1'!I34,"AAAAAE38/88=")</f>
        <v>#VALUE!</v>
      </c>
      <c r="HA5" t="e">
        <f>AND('Page 1'!J34,"AAAAAE38/9A=")</f>
        <v>#VALUE!</v>
      </c>
      <c r="HB5" t="e">
        <f>AND('Page 1'!K34,"AAAAAE38/9E=")</f>
        <v>#VALUE!</v>
      </c>
      <c r="HC5" t="e">
        <f>AND('Page 1'!L34,"AAAAAE38/9I=")</f>
        <v>#VALUE!</v>
      </c>
      <c r="HD5" t="e">
        <f>AND('Page 1'!M34,"AAAAAE38/9M=")</f>
        <v>#VALUE!</v>
      </c>
      <c r="HE5" t="e">
        <f>AND('Page 1'!N34,"AAAAAE38/9Q=")</f>
        <v>#VALUE!</v>
      </c>
      <c r="HF5" t="e">
        <f>AND('Page 1'!O34,"AAAAAE38/9U=")</f>
        <v>#VALUE!</v>
      </c>
      <c r="HG5" t="e">
        <f>AND('Page 1'!P34,"AAAAAE38/9Y=")</f>
        <v>#VALUE!</v>
      </c>
      <c r="HH5">
        <f>IF('Page 1'!35:35,"AAAAAE38/9c=",0)</f>
        <v>0</v>
      </c>
      <c r="HI5" t="e">
        <f>AND('Page 1'!A35,"AAAAAE38/9g=")</f>
        <v>#VALUE!</v>
      </c>
      <c r="HJ5" t="e">
        <f>AND('Page 1'!B35,"AAAAAE38/9k=")</f>
        <v>#VALUE!</v>
      </c>
      <c r="HK5" t="e">
        <f>AND('Page 1'!C35,"AAAAAE38/9o=")</f>
        <v>#VALUE!</v>
      </c>
      <c r="HL5" t="e">
        <f>AND('Page 1'!D35,"AAAAAE38/9s=")</f>
        <v>#VALUE!</v>
      </c>
      <c r="HM5" t="e">
        <f>AND('Page 1'!E35,"AAAAAE38/9w=")</f>
        <v>#VALUE!</v>
      </c>
      <c r="HN5" t="e">
        <f>AND('Page 1'!F35,"AAAAAE38/90=")</f>
        <v>#VALUE!</v>
      </c>
      <c r="HO5" t="e">
        <f>AND('Page 1'!G35,"AAAAAE38/94=")</f>
        <v>#VALUE!</v>
      </c>
      <c r="HP5" t="e">
        <f>AND('Page 1'!H35,"AAAAAE38/98=")</f>
        <v>#VALUE!</v>
      </c>
      <c r="HQ5" t="e">
        <f>AND('Page 1'!I35,"AAAAAE38/+A=")</f>
        <v>#VALUE!</v>
      </c>
      <c r="HR5" t="e">
        <f>AND('Page 1'!J35,"AAAAAE38/+E=")</f>
        <v>#VALUE!</v>
      </c>
      <c r="HS5" t="e">
        <f>AND('Page 1'!K35,"AAAAAE38/+I=")</f>
        <v>#VALUE!</v>
      </c>
      <c r="HT5" t="e">
        <f>AND('Page 1'!L35,"AAAAAE38/+M=")</f>
        <v>#VALUE!</v>
      </c>
      <c r="HU5" t="e">
        <f>AND('Page 1'!M35,"AAAAAE38/+Q=")</f>
        <v>#VALUE!</v>
      </c>
      <c r="HV5" t="e">
        <f>AND('Page 1'!N35,"AAAAAE38/+U=")</f>
        <v>#VALUE!</v>
      </c>
      <c r="HW5" t="e">
        <f>AND('Page 1'!O35,"AAAAAE38/+Y=")</f>
        <v>#VALUE!</v>
      </c>
      <c r="HX5" t="e">
        <f>AND('Page 1'!P35,"AAAAAE38/+c=")</f>
        <v>#VALUE!</v>
      </c>
      <c r="HY5">
        <f>IF('Page 1'!36:36,"AAAAAE38/+g=",0)</f>
        <v>0</v>
      </c>
      <c r="HZ5" t="e">
        <f>AND('Page 1'!A36,"AAAAAE38/+k=")</f>
        <v>#VALUE!</v>
      </c>
      <c r="IA5" t="e">
        <f>AND('Page 1'!B36,"AAAAAE38/+o=")</f>
        <v>#VALUE!</v>
      </c>
      <c r="IB5" t="e">
        <f>AND('Page 1'!C36,"AAAAAE38/+s=")</f>
        <v>#VALUE!</v>
      </c>
      <c r="IC5" t="e">
        <f>AND('Page 1'!D36,"AAAAAE38/+w=")</f>
        <v>#VALUE!</v>
      </c>
      <c r="ID5" t="e">
        <f>AND('Page 1'!E36,"AAAAAE38/+0=")</f>
        <v>#VALUE!</v>
      </c>
      <c r="IE5" t="e">
        <f>AND('Page 1'!F36,"AAAAAE38/+4=")</f>
        <v>#VALUE!</v>
      </c>
      <c r="IF5" t="e">
        <f>AND('Page 1'!G36,"AAAAAE38/+8=")</f>
        <v>#VALUE!</v>
      </c>
      <c r="IG5" t="e">
        <f>AND('Page 1'!H36,"AAAAAE38//A=")</f>
        <v>#VALUE!</v>
      </c>
      <c r="IH5" t="e">
        <f>AND('Page 1'!I36,"AAAAAE38//E=")</f>
        <v>#VALUE!</v>
      </c>
      <c r="II5" t="e">
        <f>AND('Page 1'!J36,"AAAAAE38//I=")</f>
        <v>#VALUE!</v>
      </c>
      <c r="IJ5" t="e">
        <f>AND('Page 1'!K36,"AAAAAE38//M=")</f>
        <v>#VALUE!</v>
      </c>
      <c r="IK5" t="e">
        <f>AND('Page 1'!L36,"AAAAAE38//Q=")</f>
        <v>#VALUE!</v>
      </c>
      <c r="IL5" t="e">
        <f>AND('Page 1'!M36,"AAAAAE38//U=")</f>
        <v>#VALUE!</v>
      </c>
      <c r="IM5" t="e">
        <f>AND('Page 1'!N36,"AAAAAE38//Y=")</f>
        <v>#VALUE!</v>
      </c>
      <c r="IN5" t="e">
        <f>AND('Page 1'!O36,"AAAAAE38//c=")</f>
        <v>#VALUE!</v>
      </c>
      <c r="IO5" t="e">
        <f>AND('Page 1'!P36,"AAAAAE38//g=")</f>
        <v>#VALUE!</v>
      </c>
      <c r="IP5">
        <f>IF('Page 1'!37:37,"AAAAAE38//k=",0)</f>
        <v>0</v>
      </c>
      <c r="IQ5" t="e">
        <f>AND('Page 1'!A37,"AAAAAE38//o=")</f>
        <v>#VALUE!</v>
      </c>
      <c r="IR5" t="e">
        <f>AND('Page 1'!B37,"AAAAAE38//s=")</f>
        <v>#VALUE!</v>
      </c>
      <c r="IS5" t="e">
        <f>AND('Page 1'!C37,"AAAAAE38//w=")</f>
        <v>#VALUE!</v>
      </c>
      <c r="IT5" t="e">
        <f>AND('Page 1'!D37,"AAAAAE38//0=")</f>
        <v>#VALUE!</v>
      </c>
      <c r="IU5" t="e">
        <f>AND('Page 1'!E37,"AAAAAE38//4=")</f>
        <v>#VALUE!</v>
      </c>
      <c r="IV5" t="e">
        <f>AND('Page 1'!F37,"AAAAAE38//8=")</f>
        <v>#VALUE!</v>
      </c>
    </row>
    <row r="6" spans="1:256" x14ac:dyDescent="0.25">
      <c r="A6" t="e">
        <f>AND('Page 1'!G37,"AAAAAD/v9wA=")</f>
        <v>#VALUE!</v>
      </c>
      <c r="B6" t="e">
        <f>AND('Page 1'!H37,"AAAAAD/v9wE=")</f>
        <v>#VALUE!</v>
      </c>
      <c r="C6" t="e">
        <f>AND('Page 1'!I37,"AAAAAD/v9wI=")</f>
        <v>#VALUE!</v>
      </c>
      <c r="D6" t="e">
        <f>AND('Page 1'!J37,"AAAAAD/v9wM=")</f>
        <v>#VALUE!</v>
      </c>
      <c r="E6" t="e">
        <f>AND('Page 1'!K37,"AAAAAD/v9wQ=")</f>
        <v>#VALUE!</v>
      </c>
      <c r="F6" t="e">
        <f>AND('Page 1'!L37,"AAAAAD/v9wU=")</f>
        <v>#VALUE!</v>
      </c>
      <c r="G6" t="e">
        <f>AND('Page 1'!M37,"AAAAAD/v9wY=")</f>
        <v>#VALUE!</v>
      </c>
      <c r="H6" t="e">
        <f>AND('Page 1'!N37,"AAAAAD/v9wc=")</f>
        <v>#VALUE!</v>
      </c>
      <c r="I6" t="e">
        <f>AND('Page 1'!O37,"AAAAAD/v9wg=")</f>
        <v>#VALUE!</v>
      </c>
      <c r="J6" t="e">
        <f>AND('Page 1'!P37,"AAAAAD/v9wk=")</f>
        <v>#VALUE!</v>
      </c>
      <c r="K6">
        <f>IF('Page 1'!38:38,"AAAAAD/v9wo=",0)</f>
        <v>0</v>
      </c>
      <c r="L6" t="e">
        <f>AND('Page 1'!A38,"AAAAAD/v9ws=")</f>
        <v>#VALUE!</v>
      </c>
      <c r="M6" t="e">
        <f>AND('Page 1'!B38,"AAAAAD/v9ww=")</f>
        <v>#VALUE!</v>
      </c>
      <c r="N6" t="e">
        <f>AND('Page 1'!C38,"AAAAAD/v9w0=")</f>
        <v>#VALUE!</v>
      </c>
      <c r="O6" t="e">
        <f>AND('Page 1'!D38,"AAAAAD/v9w4=")</f>
        <v>#VALUE!</v>
      </c>
      <c r="P6" t="e">
        <f>AND('Page 1'!E38,"AAAAAD/v9w8=")</f>
        <v>#VALUE!</v>
      </c>
      <c r="Q6" t="e">
        <f>AND('Page 1'!F38,"AAAAAD/v9xA=")</f>
        <v>#VALUE!</v>
      </c>
      <c r="R6" t="e">
        <f>AND('Page 1'!G38,"AAAAAD/v9xE=")</f>
        <v>#VALUE!</v>
      </c>
      <c r="S6" t="e">
        <f>AND('Page 1'!H38,"AAAAAD/v9xI=")</f>
        <v>#VALUE!</v>
      </c>
      <c r="T6" t="e">
        <f>AND('Page 1'!I38,"AAAAAD/v9xM=")</f>
        <v>#VALUE!</v>
      </c>
      <c r="U6" t="e">
        <f>AND('Page 1'!J38,"AAAAAD/v9xQ=")</f>
        <v>#VALUE!</v>
      </c>
      <c r="V6" t="e">
        <f>AND('Page 1'!K38,"AAAAAD/v9xU=")</f>
        <v>#VALUE!</v>
      </c>
      <c r="W6" t="e">
        <f>AND('Page 1'!L38,"AAAAAD/v9xY=")</f>
        <v>#VALUE!</v>
      </c>
      <c r="X6" t="e">
        <f>AND('Page 1'!M38,"AAAAAD/v9xc=")</f>
        <v>#VALUE!</v>
      </c>
      <c r="Y6" t="e">
        <f>AND('Page 1'!N38,"AAAAAD/v9xg=")</f>
        <v>#VALUE!</v>
      </c>
      <c r="Z6" t="e">
        <f>AND('Page 1'!O38,"AAAAAD/v9xk=")</f>
        <v>#VALUE!</v>
      </c>
      <c r="AA6" t="e">
        <f>AND('Page 1'!P38,"AAAAAD/v9xo=")</f>
        <v>#VALUE!</v>
      </c>
      <c r="AB6">
        <f>IF('Page 1'!39:39,"AAAAAD/v9xs=",0)</f>
        <v>0</v>
      </c>
      <c r="AC6" t="e">
        <f>AND('Page 1'!A39,"AAAAAD/v9xw=")</f>
        <v>#VALUE!</v>
      </c>
      <c r="AD6" t="e">
        <f>AND('Page 1'!B39,"AAAAAD/v9x0=")</f>
        <v>#VALUE!</v>
      </c>
      <c r="AE6" t="e">
        <f>AND('Page 1'!C39,"AAAAAD/v9x4=")</f>
        <v>#VALUE!</v>
      </c>
      <c r="AF6" t="e">
        <f>AND('Page 1'!D39,"AAAAAD/v9x8=")</f>
        <v>#VALUE!</v>
      </c>
      <c r="AG6" t="e">
        <f>AND('Page 1'!E39,"AAAAAD/v9yA=")</f>
        <v>#VALUE!</v>
      </c>
      <c r="AH6" t="e">
        <f>AND('Page 1'!F39,"AAAAAD/v9yE=")</f>
        <v>#VALUE!</v>
      </c>
      <c r="AI6" t="e">
        <f>AND('Page 1'!G39,"AAAAAD/v9yI=")</f>
        <v>#VALUE!</v>
      </c>
      <c r="AJ6" t="e">
        <f>AND('Page 1'!H39,"AAAAAD/v9yM=")</f>
        <v>#VALUE!</v>
      </c>
      <c r="AK6" t="e">
        <f>AND('Page 1'!I39,"AAAAAD/v9yQ=")</f>
        <v>#VALUE!</v>
      </c>
      <c r="AL6" t="e">
        <f>AND('Page 1'!J39,"AAAAAD/v9yU=")</f>
        <v>#VALUE!</v>
      </c>
      <c r="AM6" t="e">
        <f>AND('Page 1'!K39,"AAAAAD/v9yY=")</f>
        <v>#VALUE!</v>
      </c>
      <c r="AN6" t="e">
        <f>AND('Page 1'!L39,"AAAAAD/v9yc=")</f>
        <v>#VALUE!</v>
      </c>
      <c r="AO6" t="e">
        <f>AND('Page 1'!M39,"AAAAAD/v9yg=")</f>
        <v>#VALUE!</v>
      </c>
      <c r="AP6" t="e">
        <f>AND('Page 1'!N39,"AAAAAD/v9yk=")</f>
        <v>#VALUE!</v>
      </c>
      <c r="AQ6" t="e">
        <f>AND('Page 1'!O39,"AAAAAD/v9yo=")</f>
        <v>#VALUE!</v>
      </c>
      <c r="AR6" t="e">
        <f>AND('Page 1'!P39,"AAAAAD/v9ys=")</f>
        <v>#VALUE!</v>
      </c>
      <c r="AS6">
        <f>IF('Page 1'!40:40,"AAAAAD/v9yw=",0)</f>
        <v>0</v>
      </c>
      <c r="AT6" t="e">
        <f>AND('Page 1'!A40,"AAAAAD/v9y0=")</f>
        <v>#VALUE!</v>
      </c>
      <c r="AU6" t="e">
        <f>AND('Page 1'!B40,"AAAAAD/v9y4=")</f>
        <v>#VALUE!</v>
      </c>
      <c r="AV6" t="e">
        <f>AND('Page 1'!C40,"AAAAAD/v9y8=")</f>
        <v>#VALUE!</v>
      </c>
      <c r="AW6" t="e">
        <f>AND('Page 1'!D40,"AAAAAD/v9zA=")</f>
        <v>#VALUE!</v>
      </c>
      <c r="AX6" t="e">
        <f>AND('Page 1'!E40,"AAAAAD/v9zE=")</f>
        <v>#VALUE!</v>
      </c>
      <c r="AY6" t="e">
        <f>AND('Page 1'!F40,"AAAAAD/v9zI=")</f>
        <v>#VALUE!</v>
      </c>
      <c r="AZ6" t="e">
        <f>AND('Page 1'!G40,"AAAAAD/v9zM=")</f>
        <v>#VALUE!</v>
      </c>
      <c r="BA6" t="e">
        <f>AND('Page 1'!H40,"AAAAAD/v9zQ=")</f>
        <v>#VALUE!</v>
      </c>
      <c r="BB6" t="e">
        <f>AND('Page 1'!I40,"AAAAAD/v9zU=")</f>
        <v>#VALUE!</v>
      </c>
      <c r="BC6" t="e">
        <f>AND('Page 1'!J40,"AAAAAD/v9zY=")</f>
        <v>#VALUE!</v>
      </c>
      <c r="BD6" t="e">
        <f>AND('Page 1'!K40,"AAAAAD/v9zc=")</f>
        <v>#VALUE!</v>
      </c>
      <c r="BE6" t="e">
        <f>AND('Page 1'!L40,"AAAAAD/v9zg=")</f>
        <v>#VALUE!</v>
      </c>
      <c r="BF6" t="e">
        <f>AND('Page 1'!M40,"AAAAAD/v9zk=")</f>
        <v>#VALUE!</v>
      </c>
      <c r="BG6" t="e">
        <f>AND('Page 1'!N40,"AAAAAD/v9zo=")</f>
        <v>#VALUE!</v>
      </c>
      <c r="BH6" t="e">
        <f>AND('Page 1'!O40,"AAAAAD/v9zs=")</f>
        <v>#VALUE!</v>
      </c>
      <c r="BI6" t="e">
        <f>AND('Page 1'!P40,"AAAAAD/v9zw=")</f>
        <v>#VALUE!</v>
      </c>
      <c r="BJ6">
        <f>IF('Page 1'!41:41,"AAAAAD/v9z0=",0)</f>
        <v>0</v>
      </c>
      <c r="BK6" t="e">
        <f>AND('Page 1'!A41,"AAAAAD/v9z4=")</f>
        <v>#VALUE!</v>
      </c>
      <c r="BL6" t="e">
        <f>AND('Page 1'!B41,"AAAAAD/v9z8=")</f>
        <v>#VALUE!</v>
      </c>
      <c r="BM6" t="e">
        <f>AND('Page 1'!C41,"AAAAAD/v90A=")</f>
        <v>#VALUE!</v>
      </c>
      <c r="BN6" t="e">
        <f>AND('Page 1'!D41,"AAAAAD/v90E=")</f>
        <v>#VALUE!</v>
      </c>
      <c r="BO6" t="e">
        <f>AND('Page 1'!E41,"AAAAAD/v90I=")</f>
        <v>#VALUE!</v>
      </c>
      <c r="BP6" t="e">
        <f>AND('Page 1'!F41,"AAAAAD/v90M=")</f>
        <v>#VALUE!</v>
      </c>
      <c r="BQ6" t="e">
        <f>AND('Page 1'!G41,"AAAAAD/v90Q=")</f>
        <v>#VALUE!</v>
      </c>
      <c r="BR6" t="e">
        <f>AND('Page 1'!H41,"AAAAAD/v90U=")</f>
        <v>#VALUE!</v>
      </c>
      <c r="BS6" t="e">
        <f>AND('Page 1'!I41,"AAAAAD/v90Y=")</f>
        <v>#VALUE!</v>
      </c>
      <c r="BT6" t="e">
        <f>AND('Page 1'!J41,"AAAAAD/v90c=")</f>
        <v>#VALUE!</v>
      </c>
      <c r="BU6" t="e">
        <f>AND('Page 1'!K41,"AAAAAD/v90g=")</f>
        <v>#VALUE!</v>
      </c>
      <c r="BV6" t="e">
        <f>AND('Page 1'!L41,"AAAAAD/v90k=")</f>
        <v>#VALUE!</v>
      </c>
      <c r="BW6" t="e">
        <f>AND('Page 1'!M41,"AAAAAD/v90o=")</f>
        <v>#VALUE!</v>
      </c>
      <c r="BX6" t="e">
        <f>AND('Page 1'!N41,"AAAAAD/v90s=")</f>
        <v>#VALUE!</v>
      </c>
      <c r="BY6" t="e">
        <f>AND('Page 1'!O41,"AAAAAD/v90w=")</f>
        <v>#VALUE!</v>
      </c>
      <c r="BZ6" t="e">
        <f>AND('Page 1'!P41,"AAAAAD/v900=")</f>
        <v>#VALUE!</v>
      </c>
      <c r="CA6">
        <f>IF('Page 1'!42:42,"AAAAAD/v904=",0)</f>
        <v>0</v>
      </c>
      <c r="CB6" t="e">
        <f>AND('Page 1'!A42,"AAAAAD/v908=")</f>
        <v>#VALUE!</v>
      </c>
      <c r="CC6" t="e">
        <f>AND('Page 1'!B42,"AAAAAD/v91A=")</f>
        <v>#VALUE!</v>
      </c>
      <c r="CD6" t="e">
        <f>AND('Page 1'!C42,"AAAAAD/v91E=")</f>
        <v>#VALUE!</v>
      </c>
      <c r="CE6" t="e">
        <f>AND('Page 1'!D42,"AAAAAD/v91I=")</f>
        <v>#VALUE!</v>
      </c>
      <c r="CF6" t="e">
        <f>AND('Page 1'!E42,"AAAAAD/v91M=")</f>
        <v>#VALUE!</v>
      </c>
      <c r="CG6" t="e">
        <f>AND('Page 1'!F42,"AAAAAD/v91Q=")</f>
        <v>#VALUE!</v>
      </c>
      <c r="CH6" t="e">
        <f>AND('Page 1'!G42,"AAAAAD/v91U=")</f>
        <v>#VALUE!</v>
      </c>
      <c r="CI6" t="e">
        <f>AND('Page 1'!H42,"AAAAAD/v91Y=")</f>
        <v>#VALUE!</v>
      </c>
      <c r="CJ6" t="e">
        <f>AND('Page 1'!I42,"AAAAAD/v91c=")</f>
        <v>#VALUE!</v>
      </c>
      <c r="CK6" t="e">
        <f>AND('Page 1'!J42,"AAAAAD/v91g=")</f>
        <v>#VALUE!</v>
      </c>
      <c r="CL6" t="e">
        <f>AND('Page 1'!K42,"AAAAAD/v91k=")</f>
        <v>#VALUE!</v>
      </c>
      <c r="CM6" t="e">
        <f>AND('Page 1'!L42,"AAAAAD/v91o=")</f>
        <v>#VALUE!</v>
      </c>
      <c r="CN6" t="e">
        <f>AND('Page 1'!M42,"AAAAAD/v91s=")</f>
        <v>#VALUE!</v>
      </c>
      <c r="CO6" t="e">
        <f>AND('Page 1'!N42,"AAAAAD/v91w=")</f>
        <v>#VALUE!</v>
      </c>
      <c r="CP6" t="e">
        <f>AND('Page 1'!O42,"AAAAAD/v910=")</f>
        <v>#VALUE!</v>
      </c>
      <c r="CQ6" t="e">
        <f>AND('Page 1'!P42,"AAAAAD/v914=")</f>
        <v>#VALUE!</v>
      </c>
      <c r="CR6">
        <f>IF('Page 1'!43:43,"AAAAAD/v918=",0)</f>
        <v>0</v>
      </c>
      <c r="CS6" t="e">
        <f>AND('Page 1'!A43,"AAAAAD/v92A=")</f>
        <v>#VALUE!</v>
      </c>
      <c r="CT6" t="e">
        <f>AND('Page 1'!B43,"AAAAAD/v92E=")</f>
        <v>#VALUE!</v>
      </c>
      <c r="CU6" t="e">
        <f>AND('Page 1'!C43,"AAAAAD/v92I=")</f>
        <v>#VALUE!</v>
      </c>
      <c r="CV6" t="e">
        <f>AND('Page 1'!D43,"AAAAAD/v92M=")</f>
        <v>#VALUE!</v>
      </c>
      <c r="CW6" t="e">
        <f>AND('Page 1'!E43,"AAAAAD/v92Q=")</f>
        <v>#VALUE!</v>
      </c>
      <c r="CX6" t="e">
        <f>AND('Page 1'!F43,"AAAAAD/v92U=")</f>
        <v>#VALUE!</v>
      </c>
      <c r="CY6" t="e">
        <f>AND('Page 1'!G43,"AAAAAD/v92Y=")</f>
        <v>#VALUE!</v>
      </c>
      <c r="CZ6" t="e">
        <f>AND('Page 1'!H43,"AAAAAD/v92c=")</f>
        <v>#VALUE!</v>
      </c>
      <c r="DA6" t="e">
        <f>AND('Page 1'!I43,"AAAAAD/v92g=")</f>
        <v>#VALUE!</v>
      </c>
      <c r="DB6" t="e">
        <f>AND('Page 1'!J43,"AAAAAD/v92k=")</f>
        <v>#VALUE!</v>
      </c>
      <c r="DC6" t="e">
        <f>AND('Page 1'!K43,"AAAAAD/v92o=")</f>
        <v>#VALUE!</v>
      </c>
      <c r="DD6" t="e">
        <f>AND('Page 1'!L43,"AAAAAD/v92s=")</f>
        <v>#VALUE!</v>
      </c>
      <c r="DE6" t="e">
        <f>AND('Page 1'!M43,"AAAAAD/v92w=")</f>
        <v>#VALUE!</v>
      </c>
      <c r="DF6" t="e">
        <f>AND('Page 1'!N43,"AAAAAD/v920=")</f>
        <v>#VALUE!</v>
      </c>
      <c r="DG6" t="e">
        <f>AND('Page 1'!O43,"AAAAAD/v924=")</f>
        <v>#VALUE!</v>
      </c>
      <c r="DH6" t="e">
        <f>AND('Page 1'!P43,"AAAAAD/v928=")</f>
        <v>#VALUE!</v>
      </c>
      <c r="DI6">
        <f>IF('Page 1'!44:44,"AAAAAD/v93A=",0)</f>
        <v>0</v>
      </c>
      <c r="DJ6" t="e">
        <f>AND('Page 1'!A44,"AAAAAD/v93E=")</f>
        <v>#VALUE!</v>
      </c>
      <c r="DK6" t="e">
        <f>AND('Page 1'!B44,"AAAAAD/v93I=")</f>
        <v>#VALUE!</v>
      </c>
      <c r="DL6" t="e">
        <f>AND('Page 1'!C44,"AAAAAD/v93M=")</f>
        <v>#VALUE!</v>
      </c>
      <c r="DM6" t="e">
        <f>AND('Page 1'!D44,"AAAAAD/v93Q=")</f>
        <v>#VALUE!</v>
      </c>
      <c r="DN6" t="e">
        <f>AND('Page 1'!E44,"AAAAAD/v93U=")</f>
        <v>#VALUE!</v>
      </c>
      <c r="DO6" t="e">
        <f>AND('Page 1'!F44,"AAAAAD/v93Y=")</f>
        <v>#VALUE!</v>
      </c>
      <c r="DP6" t="e">
        <f>AND('Page 1'!G44,"AAAAAD/v93c=")</f>
        <v>#VALUE!</v>
      </c>
      <c r="DQ6" t="e">
        <f>AND('Page 1'!H44,"AAAAAD/v93g=")</f>
        <v>#VALUE!</v>
      </c>
      <c r="DR6" t="e">
        <f>AND('Page 1'!I44,"AAAAAD/v93k=")</f>
        <v>#VALUE!</v>
      </c>
      <c r="DS6" t="e">
        <f>AND('Page 1'!J44,"AAAAAD/v93o=")</f>
        <v>#VALUE!</v>
      </c>
      <c r="DT6" t="e">
        <f>AND('Page 1'!K44,"AAAAAD/v93s=")</f>
        <v>#VALUE!</v>
      </c>
      <c r="DU6" t="e">
        <f>AND('Page 1'!L44,"AAAAAD/v93w=")</f>
        <v>#VALUE!</v>
      </c>
      <c r="DV6" t="e">
        <f>AND('Page 1'!M44,"AAAAAD/v930=")</f>
        <v>#VALUE!</v>
      </c>
      <c r="DW6" t="e">
        <f>AND('Page 1'!N44,"AAAAAD/v934=")</f>
        <v>#VALUE!</v>
      </c>
      <c r="DX6" t="e">
        <f>AND('Page 1'!O44,"AAAAAD/v938=")</f>
        <v>#VALUE!</v>
      </c>
      <c r="DY6" t="e">
        <f>AND('Page 1'!P44,"AAAAAD/v94A=")</f>
        <v>#VALUE!</v>
      </c>
      <c r="DZ6">
        <f>IF('Page 1'!45:45,"AAAAAD/v94E=",0)</f>
        <v>0</v>
      </c>
      <c r="EA6" t="e">
        <f>AND('Page 1'!A45,"AAAAAD/v94I=")</f>
        <v>#VALUE!</v>
      </c>
      <c r="EB6" t="e">
        <f>AND('Page 1'!B45,"AAAAAD/v94M=")</f>
        <v>#VALUE!</v>
      </c>
      <c r="EC6" t="e">
        <f>AND('Page 1'!C45,"AAAAAD/v94Q=")</f>
        <v>#VALUE!</v>
      </c>
      <c r="ED6" t="e">
        <f>AND('Page 1'!D45,"AAAAAD/v94U=")</f>
        <v>#VALUE!</v>
      </c>
      <c r="EE6" t="e">
        <f>AND('Page 1'!E45,"AAAAAD/v94Y=")</f>
        <v>#VALUE!</v>
      </c>
      <c r="EF6" t="e">
        <f>AND('Page 1'!F45,"AAAAAD/v94c=")</f>
        <v>#VALUE!</v>
      </c>
      <c r="EG6" t="e">
        <f>AND('Page 1'!G45,"AAAAAD/v94g=")</f>
        <v>#VALUE!</v>
      </c>
      <c r="EH6" t="e">
        <f>AND('Page 1'!H45,"AAAAAD/v94k=")</f>
        <v>#VALUE!</v>
      </c>
      <c r="EI6" t="e">
        <f>AND('Page 1'!I45,"AAAAAD/v94o=")</f>
        <v>#VALUE!</v>
      </c>
      <c r="EJ6" t="e">
        <f>AND('Page 1'!J45,"AAAAAD/v94s=")</f>
        <v>#VALUE!</v>
      </c>
      <c r="EK6" t="e">
        <f>AND('Page 1'!K45,"AAAAAD/v94w=")</f>
        <v>#VALUE!</v>
      </c>
      <c r="EL6" t="e">
        <f>AND('Page 1'!L45,"AAAAAD/v940=")</f>
        <v>#VALUE!</v>
      </c>
      <c r="EM6" t="e">
        <f>AND('Page 1'!M45,"AAAAAD/v944=")</f>
        <v>#VALUE!</v>
      </c>
      <c r="EN6" t="e">
        <f>AND('Page 1'!N45,"AAAAAD/v948=")</f>
        <v>#VALUE!</v>
      </c>
      <c r="EO6" t="e">
        <f>AND('Page 1'!O45,"AAAAAD/v95A=")</f>
        <v>#VALUE!</v>
      </c>
      <c r="EP6" t="e">
        <f>AND('Page 1'!P45,"AAAAAD/v95E=")</f>
        <v>#VALUE!</v>
      </c>
      <c r="EQ6">
        <f>IF('Page 1'!46:46,"AAAAAD/v95I=",0)</f>
        <v>0</v>
      </c>
      <c r="ER6" t="e">
        <f>AND('Page 1'!A46,"AAAAAD/v95M=")</f>
        <v>#VALUE!</v>
      </c>
      <c r="ES6" t="e">
        <f>AND('Page 1'!B46,"AAAAAD/v95Q=")</f>
        <v>#VALUE!</v>
      </c>
      <c r="ET6" t="e">
        <f>AND('Page 1'!C46,"AAAAAD/v95U=")</f>
        <v>#VALUE!</v>
      </c>
      <c r="EU6" t="e">
        <f>AND('Page 1'!D46,"AAAAAD/v95Y=")</f>
        <v>#VALUE!</v>
      </c>
      <c r="EV6" t="e">
        <f>AND('Page 1'!E46,"AAAAAD/v95c=")</f>
        <v>#VALUE!</v>
      </c>
      <c r="EW6" t="e">
        <f>AND('Page 1'!F46,"AAAAAD/v95g=")</f>
        <v>#VALUE!</v>
      </c>
      <c r="EX6" t="e">
        <f>AND('Page 1'!G46,"AAAAAD/v95k=")</f>
        <v>#VALUE!</v>
      </c>
      <c r="EY6" t="e">
        <f>AND('Page 1'!H46,"AAAAAD/v95o=")</f>
        <v>#VALUE!</v>
      </c>
      <c r="EZ6" t="e">
        <f>AND('Page 1'!I46,"AAAAAD/v95s=")</f>
        <v>#VALUE!</v>
      </c>
      <c r="FA6" t="e">
        <f>AND('Page 1'!J46,"AAAAAD/v95w=")</f>
        <v>#VALUE!</v>
      </c>
      <c r="FB6" t="e">
        <f>AND('Page 1'!K46,"AAAAAD/v950=")</f>
        <v>#VALUE!</v>
      </c>
      <c r="FC6" t="e">
        <f>AND('Page 1'!L46,"AAAAAD/v954=")</f>
        <v>#VALUE!</v>
      </c>
      <c r="FD6" t="e">
        <f>AND('Page 1'!M46,"AAAAAD/v958=")</f>
        <v>#VALUE!</v>
      </c>
      <c r="FE6" t="e">
        <f>AND('Page 1'!N46,"AAAAAD/v96A=")</f>
        <v>#VALUE!</v>
      </c>
      <c r="FF6" t="e">
        <f>AND('Page 1'!O46,"AAAAAD/v96E=")</f>
        <v>#VALUE!</v>
      </c>
      <c r="FG6" t="e">
        <f>AND('Page 1'!P46,"AAAAAD/v96I=")</f>
        <v>#VALUE!</v>
      </c>
      <c r="FH6">
        <f>IF('Page 1'!47:47,"AAAAAD/v96M=",0)</f>
        <v>0</v>
      </c>
      <c r="FI6" t="e">
        <f>AND('Page 1'!A47,"AAAAAD/v96Q=")</f>
        <v>#VALUE!</v>
      </c>
      <c r="FJ6" t="e">
        <f>AND('Page 1'!B47,"AAAAAD/v96U=")</f>
        <v>#VALUE!</v>
      </c>
      <c r="FK6" t="e">
        <f>AND('Page 1'!C47,"AAAAAD/v96Y=")</f>
        <v>#VALUE!</v>
      </c>
      <c r="FL6" t="e">
        <f>AND('Page 1'!D47,"AAAAAD/v96c=")</f>
        <v>#VALUE!</v>
      </c>
      <c r="FM6" t="e">
        <f>AND('Page 1'!E47,"AAAAAD/v96g=")</f>
        <v>#VALUE!</v>
      </c>
      <c r="FN6" t="e">
        <f>AND('Page 1'!F47,"AAAAAD/v96k=")</f>
        <v>#VALUE!</v>
      </c>
      <c r="FO6" t="e">
        <f>AND('Page 1'!G47,"AAAAAD/v96o=")</f>
        <v>#VALUE!</v>
      </c>
      <c r="FP6" t="e">
        <f>AND('Page 1'!H47,"AAAAAD/v96s=")</f>
        <v>#VALUE!</v>
      </c>
      <c r="FQ6" t="e">
        <f>AND('Page 1'!I47,"AAAAAD/v96w=")</f>
        <v>#VALUE!</v>
      </c>
      <c r="FR6" t="e">
        <f>AND('Page 1'!J47,"AAAAAD/v960=")</f>
        <v>#VALUE!</v>
      </c>
      <c r="FS6" t="e">
        <f>AND('Page 1'!K47,"AAAAAD/v964=")</f>
        <v>#VALUE!</v>
      </c>
      <c r="FT6" t="e">
        <f>AND('Page 1'!L47,"AAAAAD/v968=")</f>
        <v>#VALUE!</v>
      </c>
      <c r="FU6" t="e">
        <f>AND('Page 1'!M47,"AAAAAD/v97A=")</f>
        <v>#VALUE!</v>
      </c>
      <c r="FV6" t="e">
        <f>AND('Page 1'!N47,"AAAAAD/v97E=")</f>
        <v>#VALUE!</v>
      </c>
      <c r="FW6" t="e">
        <f>AND('Page 1'!O47,"AAAAAD/v97I=")</f>
        <v>#VALUE!</v>
      </c>
      <c r="FX6" t="e">
        <f>AND('Page 1'!P47,"AAAAAD/v97M=")</f>
        <v>#VALUE!</v>
      </c>
      <c r="FY6">
        <f>IF('Page 1'!48:48,"AAAAAD/v97Q=",0)</f>
        <v>0</v>
      </c>
      <c r="FZ6" t="e">
        <f>AND('Page 1'!A48,"AAAAAD/v97U=")</f>
        <v>#VALUE!</v>
      </c>
      <c r="GA6" t="e">
        <f>AND('Page 1'!B48,"AAAAAD/v97Y=")</f>
        <v>#VALUE!</v>
      </c>
      <c r="GB6" t="e">
        <f>AND('Page 1'!C48,"AAAAAD/v97c=")</f>
        <v>#VALUE!</v>
      </c>
      <c r="GC6" t="e">
        <f>AND('Page 1'!D48,"AAAAAD/v97g=")</f>
        <v>#VALUE!</v>
      </c>
      <c r="GD6" t="e">
        <f>AND('Page 1'!E48,"AAAAAD/v97k=")</f>
        <v>#VALUE!</v>
      </c>
      <c r="GE6" t="e">
        <f>AND('Page 1'!F48,"AAAAAD/v97o=")</f>
        <v>#VALUE!</v>
      </c>
      <c r="GF6" t="e">
        <f>AND('Page 1'!G48,"AAAAAD/v97s=")</f>
        <v>#VALUE!</v>
      </c>
      <c r="GG6" t="e">
        <f>AND('Page 1'!H48,"AAAAAD/v97w=")</f>
        <v>#VALUE!</v>
      </c>
      <c r="GH6" t="e">
        <f>AND('Page 1'!I48,"AAAAAD/v970=")</f>
        <v>#VALUE!</v>
      </c>
      <c r="GI6" t="e">
        <f>AND('Page 1'!J48,"AAAAAD/v974=")</f>
        <v>#VALUE!</v>
      </c>
      <c r="GJ6" t="e">
        <f>AND('Page 1'!K48,"AAAAAD/v978=")</f>
        <v>#VALUE!</v>
      </c>
      <c r="GK6" t="e">
        <f>AND('Page 1'!L48,"AAAAAD/v98A=")</f>
        <v>#VALUE!</v>
      </c>
      <c r="GL6" t="e">
        <f>AND('Page 1'!M48,"AAAAAD/v98E=")</f>
        <v>#VALUE!</v>
      </c>
      <c r="GM6" t="e">
        <f>AND('Page 1'!N48,"AAAAAD/v98I=")</f>
        <v>#VALUE!</v>
      </c>
      <c r="GN6" t="e">
        <f>AND('Page 1'!O48,"AAAAAD/v98M=")</f>
        <v>#VALUE!</v>
      </c>
      <c r="GO6" t="e">
        <f>AND('Page 1'!P48,"AAAAAD/v98Q=")</f>
        <v>#VALUE!</v>
      </c>
      <c r="GP6">
        <f>IF('Page 1'!49:49,"AAAAAD/v98U=",0)</f>
        <v>0</v>
      </c>
      <c r="GQ6" t="e">
        <f>AND('Page 1'!A49,"AAAAAD/v98Y=")</f>
        <v>#VALUE!</v>
      </c>
      <c r="GR6" t="e">
        <f>AND('Page 1'!B49,"AAAAAD/v98c=")</f>
        <v>#VALUE!</v>
      </c>
      <c r="GS6" t="e">
        <f>AND('Page 1'!C49,"AAAAAD/v98g=")</f>
        <v>#VALUE!</v>
      </c>
      <c r="GT6" t="e">
        <f>AND('Page 1'!D49,"AAAAAD/v98k=")</f>
        <v>#VALUE!</v>
      </c>
      <c r="GU6" t="e">
        <f>AND('Page 1'!E49,"AAAAAD/v98o=")</f>
        <v>#VALUE!</v>
      </c>
      <c r="GV6" t="e">
        <f>AND('Page 1'!F49,"AAAAAD/v98s=")</f>
        <v>#VALUE!</v>
      </c>
      <c r="GW6" t="e">
        <f>AND('Page 1'!G49,"AAAAAD/v98w=")</f>
        <v>#VALUE!</v>
      </c>
      <c r="GX6" t="e">
        <f>AND('Page 1'!H49,"AAAAAD/v980=")</f>
        <v>#VALUE!</v>
      </c>
      <c r="GY6" t="e">
        <f>AND('Page 1'!I49,"AAAAAD/v984=")</f>
        <v>#VALUE!</v>
      </c>
      <c r="GZ6" t="e">
        <f>AND('Page 1'!J49,"AAAAAD/v988=")</f>
        <v>#VALUE!</v>
      </c>
      <c r="HA6" t="e">
        <f>AND('Page 1'!K49,"AAAAAD/v99A=")</f>
        <v>#VALUE!</v>
      </c>
      <c r="HB6" t="e">
        <f>AND('Page 1'!L49,"AAAAAD/v99E=")</f>
        <v>#VALUE!</v>
      </c>
      <c r="HC6" t="e">
        <f>AND('Page 1'!M49,"AAAAAD/v99I=")</f>
        <v>#VALUE!</v>
      </c>
      <c r="HD6" t="e">
        <f>AND('Page 1'!N49,"AAAAAD/v99M=")</f>
        <v>#VALUE!</v>
      </c>
      <c r="HE6" t="e">
        <f>AND('Page 1'!O49,"AAAAAD/v99Q=")</f>
        <v>#VALUE!</v>
      </c>
      <c r="HF6" t="e">
        <f>AND('Page 1'!P49,"AAAAAD/v99U=")</f>
        <v>#VALUE!</v>
      </c>
      <c r="HG6">
        <f>IF('Page 1'!50:50,"AAAAAD/v99Y=",0)</f>
        <v>0</v>
      </c>
      <c r="HH6" t="e">
        <f>AND('Page 1'!A50,"AAAAAD/v99c=")</f>
        <v>#VALUE!</v>
      </c>
      <c r="HI6" t="e">
        <f>AND('Page 1'!B50,"AAAAAD/v99g=")</f>
        <v>#VALUE!</v>
      </c>
      <c r="HJ6" t="e">
        <f>AND('Page 1'!C50,"AAAAAD/v99k=")</f>
        <v>#VALUE!</v>
      </c>
      <c r="HK6" t="e">
        <f>AND('Page 1'!D50,"AAAAAD/v99o=")</f>
        <v>#VALUE!</v>
      </c>
      <c r="HL6" t="e">
        <f>AND('Page 1'!E50,"AAAAAD/v99s=")</f>
        <v>#VALUE!</v>
      </c>
      <c r="HM6" t="e">
        <f>AND('Page 1'!F50,"AAAAAD/v99w=")</f>
        <v>#VALUE!</v>
      </c>
      <c r="HN6" t="e">
        <f>AND('Page 1'!G50,"AAAAAD/v990=")</f>
        <v>#VALUE!</v>
      </c>
      <c r="HO6" t="e">
        <f>AND('Page 1'!H50,"AAAAAD/v994=")</f>
        <v>#VALUE!</v>
      </c>
      <c r="HP6" t="e">
        <f>AND('Page 1'!I50,"AAAAAD/v998=")</f>
        <v>#VALUE!</v>
      </c>
      <c r="HQ6" t="e">
        <f>AND('Page 1'!J50,"AAAAAD/v9+A=")</f>
        <v>#VALUE!</v>
      </c>
      <c r="HR6" t="e">
        <f>AND('Page 1'!K50,"AAAAAD/v9+E=")</f>
        <v>#VALUE!</v>
      </c>
      <c r="HS6" t="e">
        <f>AND('Page 1'!L50,"AAAAAD/v9+I=")</f>
        <v>#VALUE!</v>
      </c>
      <c r="HT6" t="e">
        <f>AND('Page 1'!M50,"AAAAAD/v9+M=")</f>
        <v>#VALUE!</v>
      </c>
      <c r="HU6" t="e">
        <f>AND('Page 1'!N50,"AAAAAD/v9+Q=")</f>
        <v>#VALUE!</v>
      </c>
      <c r="HV6" t="e">
        <f>AND('Page 1'!O50,"AAAAAD/v9+U=")</f>
        <v>#VALUE!</v>
      </c>
      <c r="HW6" t="e">
        <f>AND('Page 1'!P50,"AAAAAD/v9+Y=")</f>
        <v>#VALUE!</v>
      </c>
      <c r="HX6">
        <f>IF('Page 1'!51:51,"AAAAAD/v9+c=",0)</f>
        <v>0</v>
      </c>
      <c r="HY6" t="e">
        <f>AND('Page 1'!A51,"AAAAAD/v9+g=")</f>
        <v>#VALUE!</v>
      </c>
      <c r="HZ6" t="e">
        <f>AND('Page 1'!B51,"AAAAAD/v9+k=")</f>
        <v>#VALUE!</v>
      </c>
      <c r="IA6" t="e">
        <f>AND('Page 1'!C51,"AAAAAD/v9+o=")</f>
        <v>#VALUE!</v>
      </c>
      <c r="IB6" t="e">
        <f>AND('Page 1'!D51,"AAAAAD/v9+s=")</f>
        <v>#VALUE!</v>
      </c>
      <c r="IC6" t="e">
        <f>AND('Page 1'!E51,"AAAAAD/v9+w=")</f>
        <v>#VALUE!</v>
      </c>
      <c r="ID6" t="e">
        <f>AND('Page 1'!F51,"AAAAAD/v9+0=")</f>
        <v>#VALUE!</v>
      </c>
      <c r="IE6" t="e">
        <f>AND('Page 1'!G51,"AAAAAD/v9+4=")</f>
        <v>#VALUE!</v>
      </c>
      <c r="IF6" t="e">
        <f>AND('Page 1'!H51,"AAAAAD/v9+8=")</f>
        <v>#VALUE!</v>
      </c>
      <c r="IG6" t="e">
        <f>AND('Page 1'!I51,"AAAAAD/v9/A=")</f>
        <v>#VALUE!</v>
      </c>
      <c r="IH6" t="e">
        <f>AND('Page 1'!J51,"AAAAAD/v9/E=")</f>
        <v>#VALUE!</v>
      </c>
      <c r="II6" t="e">
        <f>AND('Page 1'!K51,"AAAAAD/v9/I=")</f>
        <v>#VALUE!</v>
      </c>
      <c r="IJ6" t="e">
        <f>AND('Page 1'!L51,"AAAAAD/v9/M=")</f>
        <v>#VALUE!</v>
      </c>
      <c r="IK6" t="e">
        <f>AND('Page 1'!M51,"AAAAAD/v9/Q=")</f>
        <v>#VALUE!</v>
      </c>
      <c r="IL6" t="e">
        <f>AND('Page 1'!N51,"AAAAAD/v9/U=")</f>
        <v>#VALUE!</v>
      </c>
      <c r="IM6" t="e">
        <f>AND('Page 1'!O51,"AAAAAD/v9/Y=")</f>
        <v>#VALUE!</v>
      </c>
      <c r="IN6" t="e">
        <f>AND('Page 1'!P51,"AAAAAD/v9/c=")</f>
        <v>#VALUE!</v>
      </c>
      <c r="IO6">
        <f>IF('Page 1'!52:52,"AAAAAD/v9/g=",0)</f>
        <v>0</v>
      </c>
      <c r="IP6" t="e">
        <f>AND('Page 1'!A52,"AAAAAD/v9/k=")</f>
        <v>#VALUE!</v>
      </c>
      <c r="IQ6" t="e">
        <f>AND('Page 1'!B52,"AAAAAD/v9/o=")</f>
        <v>#VALUE!</v>
      </c>
      <c r="IR6" t="e">
        <f>AND('Page 1'!C52,"AAAAAD/v9/s=")</f>
        <v>#VALUE!</v>
      </c>
      <c r="IS6" t="e">
        <f>AND('Page 1'!D52,"AAAAAD/v9/w=")</f>
        <v>#VALUE!</v>
      </c>
      <c r="IT6" t="e">
        <f>AND('Page 1'!E52,"AAAAAD/v9/0=")</f>
        <v>#VALUE!</v>
      </c>
      <c r="IU6" t="e">
        <f>AND('Page 1'!F52,"AAAAAD/v9/4=")</f>
        <v>#VALUE!</v>
      </c>
      <c r="IV6" t="e">
        <f>AND('Page 1'!G52,"AAAAAD/v9/8=")</f>
        <v>#VALUE!</v>
      </c>
    </row>
    <row r="7" spans="1:256" x14ac:dyDescent="0.25">
      <c r="A7" t="e">
        <f>AND('Page 1'!H52,"AAAAACefMwA=")</f>
        <v>#VALUE!</v>
      </c>
      <c r="B7" t="e">
        <f>AND('Page 1'!I52,"AAAAACefMwE=")</f>
        <v>#VALUE!</v>
      </c>
      <c r="C7" t="e">
        <f>AND('Page 1'!J52,"AAAAACefMwI=")</f>
        <v>#VALUE!</v>
      </c>
      <c r="D7" t="e">
        <f>AND('Page 1'!K52,"AAAAACefMwM=")</f>
        <v>#VALUE!</v>
      </c>
      <c r="E7" t="e">
        <f>AND('Page 1'!L52,"AAAAACefMwQ=")</f>
        <v>#VALUE!</v>
      </c>
      <c r="F7" t="e">
        <f>AND('Page 1'!M52,"AAAAACefMwU=")</f>
        <v>#VALUE!</v>
      </c>
      <c r="G7" t="e">
        <f>AND('Page 1'!N52,"AAAAACefMwY=")</f>
        <v>#VALUE!</v>
      </c>
      <c r="H7" t="e">
        <f>AND('Page 1'!O52,"AAAAACefMwc=")</f>
        <v>#VALUE!</v>
      </c>
      <c r="I7" t="e">
        <f>AND('Page 1'!P52,"AAAAACefMwg=")</f>
        <v>#VALUE!</v>
      </c>
      <c r="J7">
        <f>IF('Page 1'!53:53,"AAAAACefMwk=",0)</f>
        <v>0</v>
      </c>
      <c r="K7" t="e">
        <f>AND('Page 1'!A53,"AAAAACefMwo=")</f>
        <v>#VALUE!</v>
      </c>
      <c r="L7" t="e">
        <f>AND('Page 1'!B53,"AAAAACefMws=")</f>
        <v>#VALUE!</v>
      </c>
      <c r="M7" t="e">
        <f>AND('Page 1'!C53,"AAAAACefMww=")</f>
        <v>#VALUE!</v>
      </c>
      <c r="N7" t="e">
        <f>AND('Page 1'!D53,"AAAAACefMw0=")</f>
        <v>#VALUE!</v>
      </c>
      <c r="O7" t="e">
        <f>AND('Page 1'!E53,"AAAAACefMw4=")</f>
        <v>#VALUE!</v>
      </c>
      <c r="P7" t="e">
        <f>AND('Page 1'!F53,"AAAAACefMw8=")</f>
        <v>#VALUE!</v>
      </c>
      <c r="Q7" t="e">
        <f>AND('Page 1'!G53,"AAAAACefMxA=")</f>
        <v>#VALUE!</v>
      </c>
      <c r="R7" t="e">
        <f>AND('Page 1'!H53,"AAAAACefMxE=")</f>
        <v>#VALUE!</v>
      </c>
      <c r="S7" t="e">
        <f>AND('Page 1'!I53,"AAAAACefMxI=")</f>
        <v>#VALUE!</v>
      </c>
      <c r="T7" t="e">
        <f>AND('Page 1'!J53,"AAAAACefMxM=")</f>
        <v>#VALUE!</v>
      </c>
      <c r="U7" t="e">
        <f>AND('Page 1'!K53,"AAAAACefMxQ=")</f>
        <v>#VALUE!</v>
      </c>
      <c r="V7" t="e">
        <f>AND('Page 1'!L53,"AAAAACefMxU=")</f>
        <v>#VALUE!</v>
      </c>
      <c r="W7" t="e">
        <f>AND('Page 1'!M53,"AAAAACefMxY=")</f>
        <v>#VALUE!</v>
      </c>
      <c r="X7" t="e">
        <f>AND('Page 1'!N53,"AAAAACefMxc=")</f>
        <v>#VALUE!</v>
      </c>
      <c r="Y7" t="e">
        <f>AND('Page 1'!O53,"AAAAACefMxg=")</f>
        <v>#VALUE!</v>
      </c>
      <c r="Z7" t="e">
        <f>AND('Page 1'!P53,"AAAAACefMxk=")</f>
        <v>#VALUE!</v>
      </c>
      <c r="AA7">
        <f>IF('Page 1'!54:54,"AAAAACefMxo=",0)</f>
        <v>0</v>
      </c>
      <c r="AB7" t="e">
        <f>AND('Page 1'!A54,"AAAAACefMxs=")</f>
        <v>#VALUE!</v>
      </c>
      <c r="AC7" t="e">
        <f>AND('Page 1'!B54,"AAAAACefMxw=")</f>
        <v>#VALUE!</v>
      </c>
      <c r="AD7" t="e">
        <f>AND('Page 1'!C54,"AAAAACefMx0=")</f>
        <v>#VALUE!</v>
      </c>
      <c r="AE7" t="e">
        <f>AND('Page 1'!D54,"AAAAACefMx4=")</f>
        <v>#VALUE!</v>
      </c>
      <c r="AF7" t="e">
        <f>AND('Page 1'!E54,"AAAAACefMx8=")</f>
        <v>#VALUE!</v>
      </c>
      <c r="AG7" t="e">
        <f>AND('Page 1'!F54,"AAAAACefMyA=")</f>
        <v>#VALUE!</v>
      </c>
      <c r="AH7" t="e">
        <f>AND('Page 1'!G54,"AAAAACefMyE=")</f>
        <v>#VALUE!</v>
      </c>
      <c r="AI7" t="e">
        <f>AND('Page 1'!H54,"AAAAACefMyI=")</f>
        <v>#VALUE!</v>
      </c>
      <c r="AJ7" t="e">
        <f>AND('Page 1'!I54,"AAAAACefMyM=")</f>
        <v>#VALUE!</v>
      </c>
      <c r="AK7" t="e">
        <f>AND('Page 1'!J54,"AAAAACefMyQ=")</f>
        <v>#VALUE!</v>
      </c>
      <c r="AL7" t="e">
        <f>AND('Page 1'!K54,"AAAAACefMyU=")</f>
        <v>#VALUE!</v>
      </c>
      <c r="AM7" t="e">
        <f>AND('Page 1'!L54,"AAAAACefMyY=")</f>
        <v>#VALUE!</v>
      </c>
      <c r="AN7" t="e">
        <f>AND('Page 1'!M54,"AAAAACefMyc=")</f>
        <v>#VALUE!</v>
      </c>
      <c r="AO7" t="e">
        <f>AND('Page 1'!N54,"AAAAACefMyg=")</f>
        <v>#VALUE!</v>
      </c>
      <c r="AP7" t="e">
        <f>AND('Page 1'!O54,"AAAAACefMyk=")</f>
        <v>#VALUE!</v>
      </c>
      <c r="AQ7" t="e">
        <f>AND('Page 1'!P54,"AAAAACefMyo=")</f>
        <v>#VALUE!</v>
      </c>
      <c r="AR7">
        <f>IF('Page 1'!55:55,"AAAAACefMys=",0)</f>
        <v>0</v>
      </c>
      <c r="AS7" t="e">
        <f>AND('Page 1'!A55,"AAAAACefMyw=")</f>
        <v>#VALUE!</v>
      </c>
      <c r="AT7" t="e">
        <f>AND('Page 1'!B55,"AAAAACefMy0=")</f>
        <v>#VALUE!</v>
      </c>
      <c r="AU7" t="e">
        <f>AND('Page 1'!C55,"AAAAACefMy4=")</f>
        <v>#VALUE!</v>
      </c>
      <c r="AV7" t="e">
        <f>AND('Page 1'!D55,"AAAAACefMy8=")</f>
        <v>#VALUE!</v>
      </c>
      <c r="AW7" t="e">
        <f>AND('Page 1'!E55,"AAAAACefMzA=")</f>
        <v>#VALUE!</v>
      </c>
      <c r="AX7" t="e">
        <f>AND('Page 1'!F55,"AAAAACefMzE=")</f>
        <v>#VALUE!</v>
      </c>
      <c r="AY7" t="e">
        <f>AND('Page 1'!G55,"AAAAACefMzI=")</f>
        <v>#VALUE!</v>
      </c>
      <c r="AZ7" t="e">
        <f>AND('Page 1'!H55,"AAAAACefMzM=")</f>
        <v>#VALUE!</v>
      </c>
      <c r="BA7" t="e">
        <f>AND('Page 1'!I55,"AAAAACefMzQ=")</f>
        <v>#VALUE!</v>
      </c>
      <c r="BB7" t="e">
        <f>AND('Page 1'!J55,"AAAAACefMzU=")</f>
        <v>#VALUE!</v>
      </c>
      <c r="BC7" t="e">
        <f>AND('Page 1'!K55,"AAAAACefMzY=")</f>
        <v>#VALUE!</v>
      </c>
      <c r="BD7" t="e">
        <f>AND('Page 1'!L55,"AAAAACefMzc=")</f>
        <v>#VALUE!</v>
      </c>
      <c r="BE7" t="e">
        <f>AND('Page 1'!M55,"AAAAACefMzg=")</f>
        <v>#VALUE!</v>
      </c>
      <c r="BF7" t="e">
        <f>AND('Page 1'!N55,"AAAAACefMzk=")</f>
        <v>#VALUE!</v>
      </c>
      <c r="BG7" t="e">
        <f>AND('Page 1'!O55,"AAAAACefMzo=")</f>
        <v>#VALUE!</v>
      </c>
      <c r="BH7" t="e">
        <f>AND('Page 1'!P55,"AAAAACefMzs=")</f>
        <v>#VALUE!</v>
      </c>
      <c r="BI7">
        <f>IF('Page 1'!A:A,"AAAAACefMzw=",0)</f>
        <v>0</v>
      </c>
      <c r="BJ7">
        <f>IF('Page 1'!B:B,"AAAAACefMz0=",0)</f>
        <v>0</v>
      </c>
      <c r="BK7">
        <f>IF('Page 1'!C:C,"AAAAACefMz4=",0)</f>
        <v>0</v>
      </c>
      <c r="BL7">
        <f>IF('Page 1'!D:D,"AAAAACefMz8=",0)</f>
        <v>0</v>
      </c>
      <c r="BM7">
        <f>IF('Page 1'!E:E,"AAAAACefM0A=",0)</f>
        <v>0</v>
      </c>
      <c r="BN7">
        <f>IF('Page 1'!F:F,"AAAAACefM0E=",0)</f>
        <v>0</v>
      </c>
      <c r="BO7">
        <f>IF('Page 1'!G:G,"AAAAACefM0I=",0)</f>
        <v>0</v>
      </c>
      <c r="BP7">
        <f>IF('Page 1'!H:H,"AAAAACefM0M=",0)</f>
        <v>0</v>
      </c>
      <c r="BQ7">
        <f>IF('Page 1'!I:I,"AAAAACefM0Q=",0)</f>
        <v>0</v>
      </c>
      <c r="BR7">
        <f>IF('Page 1'!J:J,"AAAAACefM0U=",0)</f>
        <v>0</v>
      </c>
      <c r="BS7">
        <f>IF('Page 1'!K:K,"AAAAACefM0Y=",0)</f>
        <v>0</v>
      </c>
      <c r="BT7">
        <f>IF('Page 1'!L:L,"AAAAACefM0c=",0)</f>
        <v>0</v>
      </c>
      <c r="BU7">
        <f>IF('Page 1'!M:M,"AAAAACefM0g=",0)</f>
        <v>0</v>
      </c>
      <c r="BV7">
        <f>IF('Page 1'!N:N,"AAAAACefM0k=",0)</f>
        <v>0</v>
      </c>
      <c r="BW7">
        <f>IF('Page 1'!O:O,"AAAAACefM0o=",0)</f>
        <v>0</v>
      </c>
      <c r="BX7">
        <f>IF('Page 1'!P:P,"AAAAACefM0s=",0)</f>
        <v>0</v>
      </c>
      <c r="BY7">
        <f>IF('Page 2'!1:1,"AAAAACefM0w=",0)</f>
        <v>0</v>
      </c>
      <c r="BZ7" t="e">
        <f>AND('Page 2'!A1,"AAAAACefM00=")</f>
        <v>#VALUE!</v>
      </c>
      <c r="CA7" t="e">
        <f>AND('Page 2'!B1,"AAAAACefM04=")</f>
        <v>#VALUE!</v>
      </c>
      <c r="CB7" t="e">
        <f>AND('Page 2'!C1,"AAAAACefM08=")</f>
        <v>#VALUE!</v>
      </c>
      <c r="CC7" t="e">
        <f>AND('Page 2'!D1,"AAAAACefM1A=")</f>
        <v>#VALUE!</v>
      </c>
      <c r="CD7" t="e">
        <f>AND('Page 2'!E1,"AAAAACefM1E=")</f>
        <v>#VALUE!</v>
      </c>
      <c r="CE7" t="e">
        <f>AND('Page 2'!F1,"AAAAACefM1I=")</f>
        <v>#VALUE!</v>
      </c>
      <c r="CF7" t="e">
        <f>AND('Page 2'!G1,"AAAAACefM1M=")</f>
        <v>#VALUE!</v>
      </c>
      <c r="CG7" t="e">
        <f>AND('Page 2'!H1,"AAAAACefM1Q=")</f>
        <v>#VALUE!</v>
      </c>
      <c r="CH7" t="e">
        <f>AND('Page 2'!I1,"AAAAACefM1U=")</f>
        <v>#VALUE!</v>
      </c>
      <c r="CI7" t="e">
        <f>AND('Page 2'!J1,"AAAAACefM1Y=")</f>
        <v>#VALUE!</v>
      </c>
      <c r="CJ7">
        <f>IF('Page 2'!2:2,"AAAAACefM1c=",0)</f>
        <v>0</v>
      </c>
      <c r="CK7" t="e">
        <f>AND('Page 2'!A2,"AAAAACefM1g=")</f>
        <v>#VALUE!</v>
      </c>
      <c r="CL7" t="e">
        <f>AND('Page 2'!B2,"AAAAACefM1k=")</f>
        <v>#VALUE!</v>
      </c>
      <c r="CM7" t="e">
        <f>AND('Page 2'!C2,"AAAAACefM1o=")</f>
        <v>#VALUE!</v>
      </c>
      <c r="CN7" t="e">
        <f>AND('Page 2'!D2,"AAAAACefM1s=")</f>
        <v>#VALUE!</v>
      </c>
      <c r="CO7" t="e">
        <f>AND('Page 2'!E2,"AAAAACefM1w=")</f>
        <v>#VALUE!</v>
      </c>
      <c r="CP7" t="e">
        <f>AND('Page 2'!F2,"AAAAACefM10=")</f>
        <v>#VALUE!</v>
      </c>
      <c r="CQ7" t="e">
        <f>AND('Page 2'!G2,"AAAAACefM14=")</f>
        <v>#VALUE!</v>
      </c>
      <c r="CR7" t="e">
        <f>AND('Page 2'!H2,"AAAAACefM18=")</f>
        <v>#VALUE!</v>
      </c>
      <c r="CS7" t="e">
        <f>AND('Page 2'!I2,"AAAAACefM2A=")</f>
        <v>#VALUE!</v>
      </c>
      <c r="CT7" t="e">
        <f>AND('Page 2'!J2,"AAAAACefM2E=")</f>
        <v>#VALUE!</v>
      </c>
      <c r="CU7">
        <f>IF('Page 2'!3:3,"AAAAACefM2I=",0)</f>
        <v>0</v>
      </c>
      <c r="CV7" t="e">
        <f>AND('Page 2'!A3,"AAAAACefM2M=")</f>
        <v>#VALUE!</v>
      </c>
      <c r="CW7" t="e">
        <f>AND('Page 2'!B3,"AAAAACefM2Q=")</f>
        <v>#VALUE!</v>
      </c>
      <c r="CX7" t="e">
        <f>AND('Page 2'!C3,"AAAAACefM2U=")</f>
        <v>#VALUE!</v>
      </c>
      <c r="CY7" t="e">
        <f>AND('Page 2'!D3,"AAAAACefM2Y=")</f>
        <v>#VALUE!</v>
      </c>
      <c r="CZ7" t="e">
        <f>AND('Page 2'!E3,"AAAAACefM2c=")</f>
        <v>#VALUE!</v>
      </c>
      <c r="DA7" t="e">
        <f>AND('Page 2'!F3,"AAAAACefM2g=")</f>
        <v>#VALUE!</v>
      </c>
      <c r="DB7" t="e">
        <f>AND('Page 2'!G3,"AAAAACefM2k=")</f>
        <v>#VALUE!</v>
      </c>
      <c r="DC7" t="e">
        <f>AND('Page 2'!H3,"AAAAACefM2o=")</f>
        <v>#VALUE!</v>
      </c>
      <c r="DD7" t="e">
        <f>AND('Page 2'!I3,"AAAAACefM2s=")</f>
        <v>#VALUE!</v>
      </c>
      <c r="DE7" t="e">
        <f>AND('Page 2'!J3,"AAAAACefM2w=")</f>
        <v>#VALUE!</v>
      </c>
      <c r="DF7">
        <f>IF('Page 2'!4:4,"AAAAACefM20=",0)</f>
        <v>0</v>
      </c>
      <c r="DG7" t="e">
        <f>AND('Page 2'!A4,"AAAAACefM24=")</f>
        <v>#VALUE!</v>
      </c>
      <c r="DH7" t="e">
        <f>AND('Page 2'!B4,"AAAAACefM28=")</f>
        <v>#VALUE!</v>
      </c>
      <c r="DI7" t="e">
        <f>AND('Page 2'!C4,"AAAAACefM3A=")</f>
        <v>#VALUE!</v>
      </c>
      <c r="DJ7" t="e">
        <f>AND('Page 2'!D4,"AAAAACefM3E=")</f>
        <v>#VALUE!</v>
      </c>
      <c r="DK7" t="e">
        <f>AND('Page 2'!E4,"AAAAACefM3I=")</f>
        <v>#VALUE!</v>
      </c>
      <c r="DL7" t="e">
        <f>AND('Page 2'!F4,"AAAAACefM3M=")</f>
        <v>#VALUE!</v>
      </c>
      <c r="DM7" t="e">
        <f>AND('Page 2'!G4,"AAAAACefM3Q=")</f>
        <v>#VALUE!</v>
      </c>
      <c r="DN7" t="e">
        <f>AND('Page 2'!H4,"AAAAACefM3U=")</f>
        <v>#VALUE!</v>
      </c>
      <c r="DO7" t="e">
        <f>AND('Page 2'!I4,"AAAAACefM3Y=")</f>
        <v>#VALUE!</v>
      </c>
      <c r="DP7" t="e">
        <f>AND('Page 2'!J4,"AAAAACefM3c=")</f>
        <v>#VALUE!</v>
      </c>
      <c r="DQ7">
        <f>IF('Page 2'!5:5,"AAAAACefM3g=",0)</f>
        <v>0</v>
      </c>
      <c r="DR7" t="e">
        <f>AND('Page 2'!A5,"AAAAACefM3k=")</f>
        <v>#VALUE!</v>
      </c>
      <c r="DS7" t="e">
        <f>AND('Page 2'!B5,"AAAAACefM3o=")</f>
        <v>#VALUE!</v>
      </c>
      <c r="DT7" t="e">
        <f>AND('Page 2'!C5,"AAAAACefM3s=")</f>
        <v>#VALUE!</v>
      </c>
      <c r="DU7" t="e">
        <f>AND('Page 2'!D5,"AAAAACefM3w=")</f>
        <v>#VALUE!</v>
      </c>
      <c r="DV7" t="e">
        <f>AND('Page 2'!E5,"AAAAACefM30=")</f>
        <v>#VALUE!</v>
      </c>
      <c r="DW7" t="e">
        <f>AND('Page 2'!F5,"AAAAACefM34=")</f>
        <v>#VALUE!</v>
      </c>
      <c r="DX7" t="e">
        <f>AND('Page 2'!G5,"AAAAACefM38=")</f>
        <v>#VALUE!</v>
      </c>
      <c r="DY7" t="e">
        <f>AND('Page 2'!H5,"AAAAACefM4A=")</f>
        <v>#VALUE!</v>
      </c>
      <c r="DZ7" t="e">
        <f>AND('Page 2'!I5,"AAAAACefM4E=")</f>
        <v>#VALUE!</v>
      </c>
      <c r="EA7" t="e">
        <f>AND('Page 2'!J5,"AAAAACefM4I=")</f>
        <v>#VALUE!</v>
      </c>
      <c r="EB7">
        <f>IF('Page 2'!6:6,"AAAAACefM4M=",0)</f>
        <v>0</v>
      </c>
      <c r="EC7" t="e">
        <f>AND('Page 2'!A6,"AAAAACefM4Q=")</f>
        <v>#VALUE!</v>
      </c>
      <c r="ED7" t="e">
        <f>AND('Page 2'!B6,"AAAAACefM4U=")</f>
        <v>#VALUE!</v>
      </c>
      <c r="EE7" t="e">
        <f>AND('Page 2'!C6,"AAAAACefM4Y=")</f>
        <v>#VALUE!</v>
      </c>
      <c r="EF7" t="e">
        <f>AND('Page 2'!D6,"AAAAACefM4c=")</f>
        <v>#VALUE!</v>
      </c>
      <c r="EG7" t="e">
        <f>AND('Page 2'!E6,"AAAAACefM4g=")</f>
        <v>#VALUE!</v>
      </c>
      <c r="EH7" t="e">
        <f>AND('Page 2'!F6,"AAAAACefM4k=")</f>
        <v>#VALUE!</v>
      </c>
      <c r="EI7" t="e">
        <f>AND('Page 2'!G6,"AAAAACefM4o=")</f>
        <v>#VALUE!</v>
      </c>
      <c r="EJ7" t="e">
        <f>AND('Page 2'!H6,"AAAAACefM4s=")</f>
        <v>#VALUE!</v>
      </c>
      <c r="EK7" t="e">
        <f>AND('Page 2'!I6,"AAAAACefM4w=")</f>
        <v>#VALUE!</v>
      </c>
      <c r="EL7" t="e">
        <f>AND('Page 2'!J6,"AAAAACefM40=")</f>
        <v>#VALUE!</v>
      </c>
      <c r="EM7">
        <f>IF('Page 2'!7:7,"AAAAACefM44=",0)</f>
        <v>0</v>
      </c>
      <c r="EN7" t="e">
        <f>AND('Page 2'!A7,"AAAAACefM48=")</f>
        <v>#VALUE!</v>
      </c>
      <c r="EO7" t="e">
        <f>AND('Page 2'!B7,"AAAAACefM5A=")</f>
        <v>#VALUE!</v>
      </c>
      <c r="EP7" t="e">
        <f>AND('Page 2'!C7,"AAAAACefM5E=")</f>
        <v>#VALUE!</v>
      </c>
      <c r="EQ7" t="e">
        <f>AND('Page 2'!D7,"AAAAACefM5I=")</f>
        <v>#VALUE!</v>
      </c>
      <c r="ER7" t="e">
        <f>AND('Page 2'!E7,"AAAAACefM5M=")</f>
        <v>#VALUE!</v>
      </c>
      <c r="ES7" t="e">
        <f>AND('Page 2'!F7,"AAAAACefM5Q=")</f>
        <v>#VALUE!</v>
      </c>
      <c r="ET7" t="e">
        <f>AND('Page 2'!G7,"AAAAACefM5U=")</f>
        <v>#VALUE!</v>
      </c>
      <c r="EU7" t="e">
        <f>AND('Page 2'!H7,"AAAAACefM5Y=")</f>
        <v>#VALUE!</v>
      </c>
      <c r="EV7" t="e">
        <f>AND('Page 2'!I7,"AAAAACefM5c=")</f>
        <v>#VALUE!</v>
      </c>
      <c r="EW7" t="e">
        <f>AND('Page 2'!J7,"AAAAACefM5g=")</f>
        <v>#VALUE!</v>
      </c>
      <c r="EX7">
        <f>IF('Page 2'!8:8,"AAAAACefM5k=",0)</f>
        <v>0</v>
      </c>
      <c r="EY7" t="e">
        <f>AND('Page 2'!A8,"AAAAACefM5o=")</f>
        <v>#VALUE!</v>
      </c>
      <c r="EZ7" t="e">
        <f>AND('Page 2'!B8,"AAAAACefM5s=")</f>
        <v>#VALUE!</v>
      </c>
      <c r="FA7" t="e">
        <f>AND('Page 2'!C8,"AAAAACefM5w=")</f>
        <v>#VALUE!</v>
      </c>
      <c r="FB7" t="e">
        <f>AND('Page 2'!D8,"AAAAACefM50=")</f>
        <v>#VALUE!</v>
      </c>
      <c r="FC7" t="e">
        <f>AND('Page 2'!E8,"AAAAACefM54=")</f>
        <v>#VALUE!</v>
      </c>
      <c r="FD7" t="e">
        <f>AND('Page 2'!F8,"AAAAACefM58=")</f>
        <v>#VALUE!</v>
      </c>
      <c r="FE7" t="e">
        <f>AND('Page 2'!G8,"AAAAACefM6A=")</f>
        <v>#VALUE!</v>
      </c>
      <c r="FF7" t="e">
        <f>AND('Page 2'!H8,"AAAAACefM6E=")</f>
        <v>#VALUE!</v>
      </c>
      <c r="FG7" t="e">
        <f>AND('Page 2'!I8,"AAAAACefM6I=")</f>
        <v>#VALUE!</v>
      </c>
      <c r="FH7" t="e">
        <f>AND('Page 2'!J8,"AAAAACefM6M=")</f>
        <v>#VALUE!</v>
      </c>
      <c r="FI7">
        <f>IF('Page 2'!9:9,"AAAAACefM6Q=",0)</f>
        <v>0</v>
      </c>
      <c r="FJ7" t="e">
        <f>AND('Page 2'!A9,"AAAAACefM6U=")</f>
        <v>#VALUE!</v>
      </c>
      <c r="FK7" t="e">
        <f>AND('Page 2'!B9,"AAAAACefM6Y=")</f>
        <v>#VALUE!</v>
      </c>
      <c r="FL7" t="e">
        <f>AND('Page 2'!C9,"AAAAACefM6c=")</f>
        <v>#VALUE!</v>
      </c>
      <c r="FM7" t="e">
        <f>AND('Page 2'!D9,"AAAAACefM6g=")</f>
        <v>#VALUE!</v>
      </c>
      <c r="FN7" t="e">
        <f>AND('Page 2'!E9,"AAAAACefM6k=")</f>
        <v>#VALUE!</v>
      </c>
      <c r="FO7" t="e">
        <f>AND('Page 2'!F9,"AAAAACefM6o=")</f>
        <v>#VALUE!</v>
      </c>
      <c r="FP7" t="e">
        <f>AND('Page 2'!G9,"AAAAACefM6s=")</f>
        <v>#VALUE!</v>
      </c>
      <c r="FQ7" t="e">
        <f>AND('Page 2'!H9,"AAAAACefM6w=")</f>
        <v>#VALUE!</v>
      </c>
      <c r="FR7" t="e">
        <f>AND('Page 2'!I9,"AAAAACefM60=")</f>
        <v>#VALUE!</v>
      </c>
      <c r="FS7" t="e">
        <f>AND('Page 2'!J9,"AAAAACefM64=")</f>
        <v>#VALUE!</v>
      </c>
      <c r="FT7">
        <f>IF('Page 2'!10:10,"AAAAACefM68=",0)</f>
        <v>0</v>
      </c>
      <c r="FU7" t="e">
        <f>AND('Page 2'!A10,"AAAAACefM7A=")</f>
        <v>#VALUE!</v>
      </c>
      <c r="FV7" t="e">
        <f>AND('Page 2'!B10,"AAAAACefM7E=")</f>
        <v>#VALUE!</v>
      </c>
      <c r="FW7" t="e">
        <f>AND('Page 2'!C10,"AAAAACefM7I=")</f>
        <v>#VALUE!</v>
      </c>
      <c r="FX7" t="e">
        <f>AND('Page 2'!D10,"AAAAACefM7M=")</f>
        <v>#VALUE!</v>
      </c>
      <c r="FY7" t="e">
        <f>AND('Page 2'!E10,"AAAAACefM7Q=")</f>
        <v>#VALUE!</v>
      </c>
      <c r="FZ7" t="e">
        <f>AND('Page 2'!F10,"AAAAACefM7U=")</f>
        <v>#VALUE!</v>
      </c>
      <c r="GA7" t="e">
        <f>AND('Page 2'!G10,"AAAAACefM7Y=")</f>
        <v>#VALUE!</v>
      </c>
      <c r="GB7" t="e">
        <f>AND('Page 2'!H10,"AAAAACefM7c=")</f>
        <v>#VALUE!</v>
      </c>
      <c r="GC7" t="e">
        <f>AND('Page 2'!I10,"AAAAACefM7g=")</f>
        <v>#VALUE!</v>
      </c>
      <c r="GD7" t="e">
        <f>AND('Page 2'!J10,"AAAAACefM7k=")</f>
        <v>#VALUE!</v>
      </c>
      <c r="GE7">
        <f>IF('Page 2'!11:11,"AAAAACefM7o=",0)</f>
        <v>0</v>
      </c>
      <c r="GF7" t="e">
        <f>AND('Page 2'!A11,"AAAAACefM7s=")</f>
        <v>#VALUE!</v>
      </c>
      <c r="GG7" t="e">
        <f>AND('Page 2'!B11,"AAAAACefM7w=")</f>
        <v>#VALUE!</v>
      </c>
      <c r="GH7" t="e">
        <f>AND('Page 2'!C11,"AAAAACefM70=")</f>
        <v>#VALUE!</v>
      </c>
      <c r="GI7" t="e">
        <f>AND('Page 2'!D11,"AAAAACefM74=")</f>
        <v>#VALUE!</v>
      </c>
      <c r="GJ7" t="e">
        <f>AND('Page 2'!E11,"AAAAACefM78=")</f>
        <v>#VALUE!</v>
      </c>
      <c r="GK7" t="e">
        <f>AND('Page 2'!F11,"AAAAACefM8A=")</f>
        <v>#VALUE!</v>
      </c>
      <c r="GL7" t="e">
        <f>AND('Page 2'!G11,"AAAAACefM8E=")</f>
        <v>#VALUE!</v>
      </c>
      <c r="GM7" t="e">
        <f>AND('Page 2'!H11,"AAAAACefM8I=")</f>
        <v>#VALUE!</v>
      </c>
      <c r="GN7" t="e">
        <f>AND('Page 2'!I11,"AAAAACefM8M=")</f>
        <v>#VALUE!</v>
      </c>
      <c r="GO7" t="e">
        <f>AND('Page 2'!J11,"AAAAACefM8Q=")</f>
        <v>#VALUE!</v>
      </c>
      <c r="GP7">
        <f>IF('Page 2'!12:12,"AAAAACefM8U=",0)</f>
        <v>0</v>
      </c>
      <c r="GQ7" t="e">
        <f>AND('Page 2'!A12,"AAAAACefM8Y=")</f>
        <v>#VALUE!</v>
      </c>
      <c r="GR7" t="e">
        <f>AND('Page 2'!B12,"AAAAACefM8c=")</f>
        <v>#VALUE!</v>
      </c>
      <c r="GS7" t="e">
        <f>AND('Page 2'!C12,"AAAAACefM8g=")</f>
        <v>#VALUE!</v>
      </c>
      <c r="GT7" t="e">
        <f>AND('Page 2'!D12,"AAAAACefM8k=")</f>
        <v>#VALUE!</v>
      </c>
      <c r="GU7" t="e">
        <f>AND('Page 2'!E12,"AAAAACefM8o=")</f>
        <v>#VALUE!</v>
      </c>
      <c r="GV7" t="e">
        <f>AND('Page 2'!F12,"AAAAACefM8s=")</f>
        <v>#VALUE!</v>
      </c>
      <c r="GW7" t="e">
        <f>AND('Page 2'!G12,"AAAAACefM8w=")</f>
        <v>#VALUE!</v>
      </c>
      <c r="GX7" t="e">
        <f>AND('Page 2'!H12,"AAAAACefM80=")</f>
        <v>#VALUE!</v>
      </c>
      <c r="GY7" t="e">
        <f>AND('Page 2'!I12,"AAAAACefM84=")</f>
        <v>#VALUE!</v>
      </c>
      <c r="GZ7" t="e">
        <f>AND('Page 2'!J12,"AAAAACefM88=")</f>
        <v>#VALUE!</v>
      </c>
      <c r="HA7">
        <f>IF('Page 2'!13:13,"AAAAACefM9A=",0)</f>
        <v>0</v>
      </c>
      <c r="HB7" t="e">
        <f>AND('Page 2'!A13,"AAAAACefM9E=")</f>
        <v>#VALUE!</v>
      </c>
      <c r="HC7" t="e">
        <f>AND('Page 2'!B13,"AAAAACefM9I=")</f>
        <v>#VALUE!</v>
      </c>
      <c r="HD7" t="e">
        <f>AND('Page 2'!C13,"AAAAACefM9M=")</f>
        <v>#VALUE!</v>
      </c>
      <c r="HE7" t="e">
        <f>AND('Page 2'!D13,"AAAAACefM9Q=")</f>
        <v>#VALUE!</v>
      </c>
      <c r="HF7" t="e">
        <f>AND('Page 2'!E13,"AAAAACefM9U=")</f>
        <v>#VALUE!</v>
      </c>
      <c r="HG7" t="e">
        <f>AND('Page 2'!F13,"AAAAACefM9Y=")</f>
        <v>#VALUE!</v>
      </c>
      <c r="HH7" t="e">
        <f>AND('Page 2'!G13,"AAAAACefM9c=")</f>
        <v>#VALUE!</v>
      </c>
      <c r="HI7" t="e">
        <f>AND('Page 2'!H13,"AAAAACefM9g=")</f>
        <v>#VALUE!</v>
      </c>
      <c r="HJ7" t="e">
        <f>AND('Page 2'!I13,"AAAAACefM9k=")</f>
        <v>#VALUE!</v>
      </c>
      <c r="HK7" t="e">
        <f>AND('Page 2'!J13,"AAAAACefM9o=")</f>
        <v>#VALUE!</v>
      </c>
      <c r="HL7">
        <f>IF('Page 2'!14:14,"AAAAACefM9s=",0)</f>
        <v>0</v>
      </c>
      <c r="HM7" t="e">
        <f>AND('Page 2'!A14,"AAAAACefM9w=")</f>
        <v>#VALUE!</v>
      </c>
      <c r="HN7" t="e">
        <f>AND('Page 2'!B14,"AAAAACefM90=")</f>
        <v>#VALUE!</v>
      </c>
      <c r="HO7" t="e">
        <f>AND('Page 2'!C14,"AAAAACefM94=")</f>
        <v>#VALUE!</v>
      </c>
      <c r="HP7" t="e">
        <f>AND('Page 2'!D14,"AAAAACefM98=")</f>
        <v>#VALUE!</v>
      </c>
      <c r="HQ7" t="e">
        <f>AND('Page 2'!E14,"AAAAACefM+A=")</f>
        <v>#VALUE!</v>
      </c>
      <c r="HR7" t="e">
        <f>AND('Page 2'!F14,"AAAAACefM+E=")</f>
        <v>#VALUE!</v>
      </c>
      <c r="HS7" t="e">
        <f>AND('Page 2'!G14,"AAAAACefM+I=")</f>
        <v>#VALUE!</v>
      </c>
      <c r="HT7" t="e">
        <f>AND('Page 2'!H14,"AAAAACefM+M=")</f>
        <v>#VALUE!</v>
      </c>
      <c r="HU7" t="e">
        <f>AND('Page 2'!I14,"AAAAACefM+Q=")</f>
        <v>#VALUE!</v>
      </c>
      <c r="HV7" t="e">
        <f>AND('Page 2'!J14,"AAAAACefM+U=")</f>
        <v>#VALUE!</v>
      </c>
      <c r="HW7">
        <f>IF('Page 2'!15:15,"AAAAACefM+Y=",0)</f>
        <v>0</v>
      </c>
      <c r="HX7" t="e">
        <f>AND('Page 2'!A15,"AAAAACefM+c=")</f>
        <v>#VALUE!</v>
      </c>
      <c r="HY7" t="e">
        <f>AND('Page 2'!B15,"AAAAACefM+g=")</f>
        <v>#VALUE!</v>
      </c>
      <c r="HZ7" t="e">
        <f>AND('Page 2'!C15,"AAAAACefM+k=")</f>
        <v>#VALUE!</v>
      </c>
      <c r="IA7" t="e">
        <f>AND('Page 2'!D15,"AAAAACefM+o=")</f>
        <v>#VALUE!</v>
      </c>
      <c r="IB7" t="e">
        <f>AND('Page 2'!E15,"AAAAACefM+s=")</f>
        <v>#VALUE!</v>
      </c>
      <c r="IC7" t="e">
        <f>AND('Page 2'!F15,"AAAAACefM+w=")</f>
        <v>#VALUE!</v>
      </c>
      <c r="ID7" t="e">
        <f>AND('Page 2'!G15,"AAAAACefM+0=")</f>
        <v>#VALUE!</v>
      </c>
      <c r="IE7" t="e">
        <f>AND('Page 2'!H15,"AAAAACefM+4=")</f>
        <v>#VALUE!</v>
      </c>
      <c r="IF7" t="e">
        <f>AND('Page 2'!I15,"AAAAACefM+8=")</f>
        <v>#VALUE!</v>
      </c>
      <c r="IG7" t="e">
        <f>AND('Page 2'!J15,"AAAAACefM/A=")</f>
        <v>#VALUE!</v>
      </c>
      <c r="IH7">
        <f>IF('Page 2'!16:16,"AAAAACefM/E=",0)</f>
        <v>0</v>
      </c>
      <c r="II7" t="e">
        <f>AND('Page 2'!A16,"AAAAACefM/I=")</f>
        <v>#VALUE!</v>
      </c>
      <c r="IJ7" t="e">
        <f>AND('Page 2'!B16,"AAAAACefM/M=")</f>
        <v>#VALUE!</v>
      </c>
      <c r="IK7" t="e">
        <f>AND('Page 2'!C16,"AAAAACefM/Q=")</f>
        <v>#VALUE!</v>
      </c>
      <c r="IL7" t="e">
        <f>AND('Page 2'!D16,"AAAAACefM/U=")</f>
        <v>#VALUE!</v>
      </c>
      <c r="IM7" t="e">
        <f>AND('Page 2'!E16,"AAAAACefM/Y=")</f>
        <v>#VALUE!</v>
      </c>
      <c r="IN7" t="e">
        <f>AND('Page 2'!F16,"AAAAACefM/c=")</f>
        <v>#VALUE!</v>
      </c>
      <c r="IO7" t="e">
        <f>AND('Page 2'!G16,"AAAAACefM/g=")</f>
        <v>#VALUE!</v>
      </c>
      <c r="IP7" t="e">
        <f>AND('Page 2'!H16,"AAAAACefM/k=")</f>
        <v>#VALUE!</v>
      </c>
      <c r="IQ7" t="e">
        <f>AND('Page 2'!I16,"AAAAACefM/o=")</f>
        <v>#VALUE!</v>
      </c>
      <c r="IR7" t="e">
        <f>AND('Page 2'!J16,"AAAAACefM/s=")</f>
        <v>#VALUE!</v>
      </c>
      <c r="IS7">
        <f>IF('Page 2'!17:17,"AAAAACefM/w=",0)</f>
        <v>0</v>
      </c>
      <c r="IT7" t="e">
        <f>AND('Page 2'!A17,"AAAAACefM/0=")</f>
        <v>#VALUE!</v>
      </c>
      <c r="IU7" t="e">
        <f>AND('Page 2'!B17,"AAAAACefM/4=")</f>
        <v>#VALUE!</v>
      </c>
      <c r="IV7" t="e">
        <f>AND('Page 2'!C17,"AAAAACefM/8=")</f>
        <v>#VALUE!</v>
      </c>
    </row>
    <row r="8" spans="1:256" x14ac:dyDescent="0.25">
      <c r="A8" t="e">
        <f>AND('Page 2'!D17,"AAAAABV7zAA=")</f>
        <v>#VALUE!</v>
      </c>
      <c r="B8" t="e">
        <f>AND('Page 2'!E17,"AAAAABV7zAE=")</f>
        <v>#VALUE!</v>
      </c>
      <c r="C8" t="e">
        <f>AND('Page 2'!F17,"AAAAABV7zAI=")</f>
        <v>#VALUE!</v>
      </c>
      <c r="D8" t="e">
        <f>AND('Page 2'!G17,"AAAAABV7zAM=")</f>
        <v>#VALUE!</v>
      </c>
      <c r="E8" t="e">
        <f>AND('Page 2'!H17,"AAAAABV7zAQ=")</f>
        <v>#VALUE!</v>
      </c>
      <c r="F8" t="e">
        <f>AND('Page 2'!I17,"AAAAABV7zAU=")</f>
        <v>#VALUE!</v>
      </c>
      <c r="G8" t="e">
        <f>AND('Page 2'!J17,"AAAAABV7zAY=")</f>
        <v>#VALUE!</v>
      </c>
      <c r="H8">
        <f>IF('Page 2'!18:18,"AAAAABV7zAc=",0)</f>
        <v>0</v>
      </c>
      <c r="I8" t="e">
        <f>AND('Page 2'!A18,"AAAAABV7zAg=")</f>
        <v>#VALUE!</v>
      </c>
      <c r="J8" t="e">
        <f>AND('Page 2'!B18,"AAAAABV7zAk=")</f>
        <v>#VALUE!</v>
      </c>
      <c r="K8" t="e">
        <f>AND('Page 2'!C18,"AAAAABV7zAo=")</f>
        <v>#VALUE!</v>
      </c>
      <c r="L8" t="e">
        <f>AND('Page 2'!D18,"AAAAABV7zAs=")</f>
        <v>#VALUE!</v>
      </c>
      <c r="M8" t="e">
        <f>AND('Page 2'!E18,"AAAAABV7zAw=")</f>
        <v>#VALUE!</v>
      </c>
      <c r="N8" t="e">
        <f>AND('Page 2'!F18,"AAAAABV7zA0=")</f>
        <v>#VALUE!</v>
      </c>
      <c r="O8" t="e">
        <f>AND('Page 2'!G18,"AAAAABV7zA4=")</f>
        <v>#VALUE!</v>
      </c>
      <c r="P8" t="e">
        <f>AND('Page 2'!H18,"AAAAABV7zA8=")</f>
        <v>#VALUE!</v>
      </c>
      <c r="Q8" t="e">
        <f>AND('Page 2'!I18,"AAAAABV7zBA=")</f>
        <v>#VALUE!</v>
      </c>
      <c r="R8" t="e">
        <f>AND('Page 2'!J18,"AAAAABV7zBE=")</f>
        <v>#VALUE!</v>
      </c>
      <c r="S8">
        <f>IF('Page 2'!19:19,"AAAAABV7zBI=",0)</f>
        <v>0</v>
      </c>
      <c r="T8" t="e">
        <f>AND('Page 2'!A19,"AAAAABV7zBM=")</f>
        <v>#VALUE!</v>
      </c>
      <c r="U8" t="e">
        <f>AND('Page 2'!B19,"AAAAABV7zBQ=")</f>
        <v>#VALUE!</v>
      </c>
      <c r="V8" t="e">
        <f>AND('Page 2'!C19,"AAAAABV7zBU=")</f>
        <v>#VALUE!</v>
      </c>
      <c r="W8" t="e">
        <f>AND('Page 2'!D19,"AAAAABV7zBY=")</f>
        <v>#VALUE!</v>
      </c>
      <c r="X8" t="e">
        <f>AND('Page 2'!E19,"AAAAABV7zBc=")</f>
        <v>#VALUE!</v>
      </c>
      <c r="Y8" t="e">
        <f>AND('Page 2'!F19,"AAAAABV7zBg=")</f>
        <v>#VALUE!</v>
      </c>
      <c r="Z8" t="e">
        <f>AND('Page 2'!G19,"AAAAABV7zBk=")</f>
        <v>#VALUE!</v>
      </c>
      <c r="AA8" t="e">
        <f>AND('Page 2'!H19,"AAAAABV7zBo=")</f>
        <v>#VALUE!</v>
      </c>
      <c r="AB8" t="e">
        <f>AND('Page 2'!I19,"AAAAABV7zBs=")</f>
        <v>#VALUE!</v>
      </c>
      <c r="AC8" t="e">
        <f>AND('Page 2'!J19,"AAAAABV7zBw=")</f>
        <v>#VALUE!</v>
      </c>
      <c r="AD8">
        <f>IF('Page 2'!20:20,"AAAAABV7zB0=",0)</f>
        <v>0</v>
      </c>
      <c r="AE8" t="e">
        <f>AND('Page 2'!A20,"AAAAABV7zB4=")</f>
        <v>#VALUE!</v>
      </c>
      <c r="AF8" t="e">
        <f>AND('Page 2'!B20,"AAAAABV7zB8=")</f>
        <v>#VALUE!</v>
      </c>
      <c r="AG8" t="e">
        <f>AND('Page 2'!C20,"AAAAABV7zCA=")</f>
        <v>#VALUE!</v>
      </c>
      <c r="AH8" t="e">
        <f>AND('Page 2'!D20,"AAAAABV7zCE=")</f>
        <v>#VALUE!</v>
      </c>
      <c r="AI8" t="e">
        <f>AND('Page 2'!E20,"AAAAABV7zCI=")</f>
        <v>#VALUE!</v>
      </c>
      <c r="AJ8" t="e">
        <f>AND('Page 2'!F20,"AAAAABV7zCM=")</f>
        <v>#VALUE!</v>
      </c>
      <c r="AK8" t="e">
        <f>AND('Page 2'!G20,"AAAAABV7zCQ=")</f>
        <v>#VALUE!</v>
      </c>
      <c r="AL8" t="e">
        <f>AND('Page 2'!H20,"AAAAABV7zCU=")</f>
        <v>#VALUE!</v>
      </c>
      <c r="AM8" t="e">
        <f>AND('Page 2'!I20,"AAAAABV7zCY=")</f>
        <v>#VALUE!</v>
      </c>
      <c r="AN8" t="e">
        <f>AND('Page 2'!J20,"AAAAABV7zCc=")</f>
        <v>#VALUE!</v>
      </c>
      <c r="AO8">
        <f>IF('Page 2'!21:21,"AAAAABV7zCg=",0)</f>
        <v>0</v>
      </c>
      <c r="AP8" t="e">
        <f>AND('Page 2'!A21,"AAAAABV7zCk=")</f>
        <v>#VALUE!</v>
      </c>
      <c r="AQ8" t="e">
        <f>AND('Page 2'!B21,"AAAAABV7zCo=")</f>
        <v>#VALUE!</v>
      </c>
      <c r="AR8" t="e">
        <f>AND('Page 2'!C21,"AAAAABV7zCs=")</f>
        <v>#VALUE!</v>
      </c>
      <c r="AS8" t="e">
        <f>AND('Page 2'!D21,"AAAAABV7zCw=")</f>
        <v>#VALUE!</v>
      </c>
      <c r="AT8" t="e">
        <f>AND('Page 2'!E21,"AAAAABV7zC0=")</f>
        <v>#VALUE!</v>
      </c>
      <c r="AU8" t="e">
        <f>AND('Page 2'!F21,"AAAAABV7zC4=")</f>
        <v>#VALUE!</v>
      </c>
      <c r="AV8" t="e">
        <f>AND('Page 2'!G21,"AAAAABV7zC8=")</f>
        <v>#VALUE!</v>
      </c>
      <c r="AW8" t="e">
        <f>AND('Page 2'!H21,"AAAAABV7zDA=")</f>
        <v>#VALUE!</v>
      </c>
      <c r="AX8" t="e">
        <f>AND('Page 2'!I21,"AAAAABV7zDE=")</f>
        <v>#VALUE!</v>
      </c>
      <c r="AY8" t="e">
        <f>AND('Page 2'!J21,"AAAAABV7zDI=")</f>
        <v>#VALUE!</v>
      </c>
      <c r="AZ8">
        <f>IF('Page 2'!22:22,"AAAAABV7zDM=",0)</f>
        <v>0</v>
      </c>
      <c r="BA8" t="e">
        <f>AND('Page 2'!A22,"AAAAABV7zDQ=")</f>
        <v>#VALUE!</v>
      </c>
      <c r="BB8" t="e">
        <f>AND('Page 2'!B22,"AAAAABV7zDU=")</f>
        <v>#VALUE!</v>
      </c>
      <c r="BC8" t="e">
        <f>AND('Page 2'!C22,"AAAAABV7zDY=")</f>
        <v>#VALUE!</v>
      </c>
      <c r="BD8" t="e">
        <f>AND('Page 2'!D22,"AAAAABV7zDc=")</f>
        <v>#VALUE!</v>
      </c>
      <c r="BE8" t="e">
        <f>AND('Page 2'!E22,"AAAAABV7zDg=")</f>
        <v>#VALUE!</v>
      </c>
      <c r="BF8" t="e">
        <f>AND('Page 2'!F22,"AAAAABV7zDk=")</f>
        <v>#VALUE!</v>
      </c>
      <c r="BG8" t="e">
        <f>AND('Page 2'!G22,"AAAAABV7zDo=")</f>
        <v>#VALUE!</v>
      </c>
      <c r="BH8" t="e">
        <f>AND('Page 2'!H22,"AAAAABV7zDs=")</f>
        <v>#VALUE!</v>
      </c>
      <c r="BI8" t="e">
        <f>AND('Page 2'!I22,"AAAAABV7zDw=")</f>
        <v>#VALUE!</v>
      </c>
      <c r="BJ8" t="e">
        <f>AND('Page 2'!J22,"AAAAABV7zD0=")</f>
        <v>#VALUE!</v>
      </c>
      <c r="BK8">
        <f>IF('Page 2'!23:23,"AAAAABV7zD4=",0)</f>
        <v>0</v>
      </c>
      <c r="BL8" t="e">
        <f>AND('Page 2'!A23,"AAAAABV7zD8=")</f>
        <v>#VALUE!</v>
      </c>
      <c r="BM8" t="e">
        <f>AND('Page 2'!B23,"AAAAABV7zEA=")</f>
        <v>#VALUE!</v>
      </c>
      <c r="BN8" t="e">
        <f>AND('Page 2'!C23,"AAAAABV7zEE=")</f>
        <v>#VALUE!</v>
      </c>
      <c r="BO8" t="e">
        <f>AND('Page 2'!D23,"AAAAABV7zEI=")</f>
        <v>#VALUE!</v>
      </c>
      <c r="BP8" t="e">
        <f>AND('Page 2'!E23,"AAAAABV7zEM=")</f>
        <v>#VALUE!</v>
      </c>
      <c r="BQ8" t="e">
        <f>AND('Page 2'!F23,"AAAAABV7zEQ=")</f>
        <v>#VALUE!</v>
      </c>
      <c r="BR8" t="e">
        <f>AND('Page 2'!G23,"AAAAABV7zEU=")</f>
        <v>#VALUE!</v>
      </c>
      <c r="BS8" t="e">
        <f>AND('Page 2'!H23,"AAAAABV7zEY=")</f>
        <v>#VALUE!</v>
      </c>
      <c r="BT8" t="e">
        <f>AND('Page 2'!I23,"AAAAABV7zEc=")</f>
        <v>#VALUE!</v>
      </c>
      <c r="BU8" t="e">
        <f>AND('Page 2'!J23,"AAAAABV7zEg=")</f>
        <v>#VALUE!</v>
      </c>
      <c r="BV8">
        <f>IF('Page 2'!24:24,"AAAAABV7zEk=",0)</f>
        <v>0</v>
      </c>
      <c r="BW8" t="e">
        <f>AND('Page 2'!A24,"AAAAABV7zEo=")</f>
        <v>#VALUE!</v>
      </c>
      <c r="BX8" t="e">
        <f>AND('Page 2'!B24,"AAAAABV7zEs=")</f>
        <v>#VALUE!</v>
      </c>
      <c r="BY8" t="e">
        <f>AND('Page 2'!C24,"AAAAABV7zEw=")</f>
        <v>#VALUE!</v>
      </c>
      <c r="BZ8" t="e">
        <f>AND('Page 2'!D24,"AAAAABV7zE0=")</f>
        <v>#VALUE!</v>
      </c>
      <c r="CA8" t="e">
        <f>AND('Page 2'!E24,"AAAAABV7zE4=")</f>
        <v>#VALUE!</v>
      </c>
      <c r="CB8" t="e">
        <f>AND('Page 2'!F24,"AAAAABV7zE8=")</f>
        <v>#VALUE!</v>
      </c>
      <c r="CC8" t="e">
        <f>AND('Page 2'!G24,"AAAAABV7zFA=")</f>
        <v>#VALUE!</v>
      </c>
      <c r="CD8" t="e">
        <f>AND('Page 2'!H24,"AAAAABV7zFE=")</f>
        <v>#VALUE!</v>
      </c>
      <c r="CE8" t="e">
        <f>AND('Page 2'!I24,"AAAAABV7zFI=")</f>
        <v>#VALUE!</v>
      </c>
      <c r="CF8" t="e">
        <f>AND('Page 2'!J24,"AAAAABV7zFM=")</f>
        <v>#VALUE!</v>
      </c>
      <c r="CG8">
        <f>IF('Page 2'!25:25,"AAAAABV7zFQ=",0)</f>
        <v>0</v>
      </c>
      <c r="CH8" t="e">
        <f>AND('Page 2'!A25,"AAAAABV7zFU=")</f>
        <v>#VALUE!</v>
      </c>
      <c r="CI8" t="e">
        <f>AND('Page 2'!B25,"AAAAABV7zFY=")</f>
        <v>#VALUE!</v>
      </c>
      <c r="CJ8" t="e">
        <f>AND('Page 2'!C25,"AAAAABV7zFc=")</f>
        <v>#VALUE!</v>
      </c>
      <c r="CK8" t="e">
        <f>AND('Page 2'!D25,"AAAAABV7zFg=")</f>
        <v>#VALUE!</v>
      </c>
      <c r="CL8" t="e">
        <f>AND('Page 2'!E25,"AAAAABV7zFk=")</f>
        <v>#VALUE!</v>
      </c>
      <c r="CM8" t="e">
        <f>AND('Page 2'!F25,"AAAAABV7zFo=")</f>
        <v>#VALUE!</v>
      </c>
      <c r="CN8" t="e">
        <f>AND('Page 2'!G25,"AAAAABV7zFs=")</f>
        <v>#VALUE!</v>
      </c>
      <c r="CO8" t="e">
        <f>AND('Page 2'!H25,"AAAAABV7zFw=")</f>
        <v>#VALUE!</v>
      </c>
      <c r="CP8" t="e">
        <f>AND('Page 2'!I25,"AAAAABV7zF0=")</f>
        <v>#VALUE!</v>
      </c>
      <c r="CQ8" t="e">
        <f>AND('Page 2'!J25,"AAAAABV7zF4=")</f>
        <v>#VALUE!</v>
      </c>
      <c r="CR8">
        <f>IF('Page 2'!26:26,"AAAAABV7zF8=",0)</f>
        <v>0</v>
      </c>
      <c r="CS8" t="e">
        <f>AND('Page 2'!A26,"AAAAABV7zGA=")</f>
        <v>#VALUE!</v>
      </c>
      <c r="CT8" t="e">
        <f>AND('Page 2'!B26,"AAAAABV7zGE=")</f>
        <v>#VALUE!</v>
      </c>
      <c r="CU8" t="e">
        <f>AND('Page 2'!C26,"AAAAABV7zGI=")</f>
        <v>#VALUE!</v>
      </c>
      <c r="CV8" t="e">
        <f>AND('Page 2'!D26,"AAAAABV7zGM=")</f>
        <v>#VALUE!</v>
      </c>
      <c r="CW8" t="e">
        <f>AND('Page 2'!E26,"AAAAABV7zGQ=")</f>
        <v>#VALUE!</v>
      </c>
      <c r="CX8" t="e">
        <f>AND('Page 2'!F26,"AAAAABV7zGU=")</f>
        <v>#VALUE!</v>
      </c>
      <c r="CY8" t="e">
        <f>AND('Page 2'!G26,"AAAAABV7zGY=")</f>
        <v>#VALUE!</v>
      </c>
      <c r="CZ8" t="e">
        <f>AND('Page 2'!H26,"AAAAABV7zGc=")</f>
        <v>#VALUE!</v>
      </c>
      <c r="DA8" t="e">
        <f>AND('Page 2'!I26,"AAAAABV7zGg=")</f>
        <v>#VALUE!</v>
      </c>
      <c r="DB8" t="e">
        <f>AND('Page 2'!J26,"AAAAABV7zGk=")</f>
        <v>#VALUE!</v>
      </c>
      <c r="DC8">
        <f>IF('Page 2'!27:27,"AAAAABV7zGo=",0)</f>
        <v>0</v>
      </c>
      <c r="DD8" t="e">
        <f>AND('Page 2'!A27,"AAAAABV7zGs=")</f>
        <v>#VALUE!</v>
      </c>
      <c r="DE8" t="e">
        <f>AND('Page 2'!B27,"AAAAABV7zGw=")</f>
        <v>#VALUE!</v>
      </c>
      <c r="DF8" t="e">
        <f>AND('Page 2'!C27,"AAAAABV7zG0=")</f>
        <v>#VALUE!</v>
      </c>
      <c r="DG8" t="e">
        <f>AND('Page 2'!D27,"AAAAABV7zG4=")</f>
        <v>#VALUE!</v>
      </c>
      <c r="DH8" t="e">
        <f>AND('Page 2'!E27,"AAAAABV7zG8=")</f>
        <v>#VALUE!</v>
      </c>
      <c r="DI8" t="e">
        <f>AND('Page 2'!F27,"AAAAABV7zHA=")</f>
        <v>#VALUE!</v>
      </c>
      <c r="DJ8" t="e">
        <f>AND('Page 2'!G27,"AAAAABV7zHE=")</f>
        <v>#VALUE!</v>
      </c>
      <c r="DK8" t="e">
        <f>AND('Page 2'!H27,"AAAAABV7zHI=")</f>
        <v>#VALUE!</v>
      </c>
      <c r="DL8" t="e">
        <f>AND('Page 2'!I27,"AAAAABV7zHM=")</f>
        <v>#VALUE!</v>
      </c>
      <c r="DM8" t="e">
        <f>AND('Page 2'!J27,"AAAAABV7zHQ=")</f>
        <v>#VALUE!</v>
      </c>
      <c r="DN8">
        <f>IF('Page 2'!28:28,"AAAAABV7zHU=",0)</f>
        <v>0</v>
      </c>
      <c r="DO8" t="e">
        <f>AND('Page 2'!A28,"AAAAABV7zHY=")</f>
        <v>#VALUE!</v>
      </c>
      <c r="DP8" t="e">
        <f>AND('Page 2'!B28,"AAAAABV7zHc=")</f>
        <v>#VALUE!</v>
      </c>
      <c r="DQ8" t="e">
        <f>AND('Page 2'!C28,"AAAAABV7zHg=")</f>
        <v>#VALUE!</v>
      </c>
      <c r="DR8" t="e">
        <f>AND('Page 2'!D28,"AAAAABV7zHk=")</f>
        <v>#VALUE!</v>
      </c>
      <c r="DS8" t="e">
        <f>AND('Page 2'!E28,"AAAAABV7zHo=")</f>
        <v>#VALUE!</v>
      </c>
      <c r="DT8" t="e">
        <f>AND('Page 2'!F28,"AAAAABV7zHs=")</f>
        <v>#VALUE!</v>
      </c>
      <c r="DU8" t="e">
        <f>AND('Page 2'!G28,"AAAAABV7zHw=")</f>
        <v>#VALUE!</v>
      </c>
      <c r="DV8" t="e">
        <f>AND('Page 2'!H28,"AAAAABV7zH0=")</f>
        <v>#VALUE!</v>
      </c>
      <c r="DW8" t="e">
        <f>AND('Page 2'!I28,"AAAAABV7zH4=")</f>
        <v>#VALUE!</v>
      </c>
      <c r="DX8" t="e">
        <f>AND('Page 2'!J28,"AAAAABV7zH8=")</f>
        <v>#VALUE!</v>
      </c>
      <c r="DY8">
        <f>IF('Page 2'!29:29,"AAAAABV7zIA=",0)</f>
        <v>0</v>
      </c>
      <c r="DZ8" t="e">
        <f>AND('Page 2'!A29,"AAAAABV7zIE=")</f>
        <v>#VALUE!</v>
      </c>
      <c r="EA8" t="e">
        <f>AND('Page 2'!B29,"AAAAABV7zII=")</f>
        <v>#VALUE!</v>
      </c>
      <c r="EB8" t="e">
        <f>AND('Page 2'!C29,"AAAAABV7zIM=")</f>
        <v>#VALUE!</v>
      </c>
      <c r="EC8" t="e">
        <f>AND('Page 2'!D29,"AAAAABV7zIQ=")</f>
        <v>#VALUE!</v>
      </c>
      <c r="ED8" t="e">
        <f>AND('Page 2'!E29,"AAAAABV7zIU=")</f>
        <v>#VALUE!</v>
      </c>
      <c r="EE8" t="e">
        <f>AND('Page 2'!F29,"AAAAABV7zIY=")</f>
        <v>#VALUE!</v>
      </c>
      <c r="EF8" t="e">
        <f>AND('Page 2'!G29,"AAAAABV7zIc=")</f>
        <v>#VALUE!</v>
      </c>
      <c r="EG8" t="e">
        <f>AND('Page 2'!H29,"AAAAABV7zIg=")</f>
        <v>#VALUE!</v>
      </c>
      <c r="EH8" t="e">
        <f>AND('Page 2'!I29,"AAAAABV7zIk=")</f>
        <v>#VALUE!</v>
      </c>
      <c r="EI8" t="e">
        <f>AND('Page 2'!J29,"AAAAABV7zIo=")</f>
        <v>#VALUE!</v>
      </c>
      <c r="EJ8">
        <f>IF('Page 2'!30:30,"AAAAABV7zIs=",0)</f>
        <v>0</v>
      </c>
      <c r="EK8" t="e">
        <f>AND('Page 2'!A30,"AAAAABV7zIw=")</f>
        <v>#VALUE!</v>
      </c>
      <c r="EL8" t="e">
        <f>AND('Page 2'!B30,"AAAAABV7zI0=")</f>
        <v>#VALUE!</v>
      </c>
      <c r="EM8" t="e">
        <f>AND('Page 2'!C30,"AAAAABV7zI4=")</f>
        <v>#VALUE!</v>
      </c>
      <c r="EN8" t="e">
        <f>AND('Page 2'!D30,"AAAAABV7zI8=")</f>
        <v>#VALUE!</v>
      </c>
      <c r="EO8" t="e">
        <f>AND('Page 2'!E30,"AAAAABV7zJA=")</f>
        <v>#VALUE!</v>
      </c>
      <c r="EP8" t="e">
        <f>AND('Page 2'!F30,"AAAAABV7zJE=")</f>
        <v>#VALUE!</v>
      </c>
      <c r="EQ8" t="e">
        <f>AND('Page 2'!G30,"AAAAABV7zJI=")</f>
        <v>#VALUE!</v>
      </c>
      <c r="ER8" t="e">
        <f>AND('Page 2'!H30,"AAAAABV7zJM=")</f>
        <v>#VALUE!</v>
      </c>
      <c r="ES8" t="e">
        <f>AND('Page 2'!I30,"AAAAABV7zJQ=")</f>
        <v>#VALUE!</v>
      </c>
      <c r="ET8" t="e">
        <f>AND('Page 2'!J30,"AAAAABV7zJU=")</f>
        <v>#VALUE!</v>
      </c>
      <c r="EU8">
        <f>IF('Page 2'!31:31,"AAAAABV7zJY=",0)</f>
        <v>0</v>
      </c>
      <c r="EV8" t="e">
        <f>AND('Page 2'!A31,"AAAAABV7zJc=")</f>
        <v>#VALUE!</v>
      </c>
      <c r="EW8" t="e">
        <f>AND('Page 2'!B31,"AAAAABV7zJg=")</f>
        <v>#VALUE!</v>
      </c>
      <c r="EX8" t="e">
        <f>AND('Page 2'!C31,"AAAAABV7zJk=")</f>
        <v>#VALUE!</v>
      </c>
      <c r="EY8" t="e">
        <f>AND('Page 2'!D31,"AAAAABV7zJo=")</f>
        <v>#VALUE!</v>
      </c>
      <c r="EZ8" t="e">
        <f>AND('Page 2'!E31,"AAAAABV7zJs=")</f>
        <v>#VALUE!</v>
      </c>
      <c r="FA8" t="e">
        <f>AND('Page 2'!F31,"AAAAABV7zJw=")</f>
        <v>#VALUE!</v>
      </c>
      <c r="FB8" t="e">
        <f>AND('Page 2'!G31,"AAAAABV7zJ0=")</f>
        <v>#VALUE!</v>
      </c>
      <c r="FC8" t="e">
        <f>AND('Page 2'!H31,"AAAAABV7zJ4=")</f>
        <v>#VALUE!</v>
      </c>
      <c r="FD8" t="e">
        <f>AND('Page 2'!I31,"AAAAABV7zJ8=")</f>
        <v>#VALUE!</v>
      </c>
      <c r="FE8" t="e">
        <f>AND('Page 2'!J31,"AAAAABV7zKA=")</f>
        <v>#VALUE!</v>
      </c>
      <c r="FF8">
        <f>IF('Page 2'!32:32,"AAAAABV7zKE=",0)</f>
        <v>0</v>
      </c>
      <c r="FG8" t="e">
        <f>AND('Page 2'!A32,"AAAAABV7zKI=")</f>
        <v>#VALUE!</v>
      </c>
      <c r="FH8" t="e">
        <f>AND('Page 2'!B32,"AAAAABV7zKM=")</f>
        <v>#VALUE!</v>
      </c>
      <c r="FI8" t="e">
        <f>AND('Page 2'!C32,"AAAAABV7zKQ=")</f>
        <v>#VALUE!</v>
      </c>
      <c r="FJ8" t="e">
        <f>AND('Page 2'!D32,"AAAAABV7zKU=")</f>
        <v>#VALUE!</v>
      </c>
      <c r="FK8" t="e">
        <f>AND('Page 2'!E32,"AAAAABV7zKY=")</f>
        <v>#VALUE!</v>
      </c>
      <c r="FL8" t="e">
        <f>AND('Page 2'!F32,"AAAAABV7zKc=")</f>
        <v>#VALUE!</v>
      </c>
      <c r="FM8" t="e">
        <f>AND('Page 2'!G32,"AAAAABV7zKg=")</f>
        <v>#VALUE!</v>
      </c>
      <c r="FN8" t="e">
        <f>AND('Page 2'!H32,"AAAAABV7zKk=")</f>
        <v>#VALUE!</v>
      </c>
      <c r="FO8" t="e">
        <f>AND('Page 2'!I32,"AAAAABV7zKo=")</f>
        <v>#VALUE!</v>
      </c>
      <c r="FP8" t="e">
        <f>AND('Page 2'!J32,"AAAAABV7zKs=")</f>
        <v>#VALUE!</v>
      </c>
      <c r="FQ8">
        <f>IF('Page 2'!33:33,"AAAAABV7zKw=",0)</f>
        <v>0</v>
      </c>
      <c r="FR8" t="e">
        <f>AND('Page 2'!A33,"AAAAABV7zK0=")</f>
        <v>#VALUE!</v>
      </c>
      <c r="FS8" t="e">
        <f>AND('Page 2'!B33,"AAAAABV7zK4=")</f>
        <v>#VALUE!</v>
      </c>
      <c r="FT8" t="e">
        <f>AND('Page 2'!C33,"AAAAABV7zK8=")</f>
        <v>#VALUE!</v>
      </c>
      <c r="FU8" t="e">
        <f>AND('Page 2'!D33,"AAAAABV7zLA=")</f>
        <v>#VALUE!</v>
      </c>
      <c r="FV8" t="e">
        <f>AND('Page 2'!E33,"AAAAABV7zLE=")</f>
        <v>#VALUE!</v>
      </c>
      <c r="FW8" t="e">
        <f>AND('Page 2'!F33,"AAAAABV7zLI=")</f>
        <v>#VALUE!</v>
      </c>
      <c r="FX8" t="e">
        <f>AND('Page 2'!G33,"AAAAABV7zLM=")</f>
        <v>#VALUE!</v>
      </c>
      <c r="FY8" t="e">
        <f>AND('Page 2'!H33,"AAAAABV7zLQ=")</f>
        <v>#VALUE!</v>
      </c>
      <c r="FZ8" t="e">
        <f>AND('Page 2'!I33,"AAAAABV7zLU=")</f>
        <v>#VALUE!</v>
      </c>
      <c r="GA8" t="e">
        <f>AND('Page 2'!J33,"AAAAABV7zLY=")</f>
        <v>#VALUE!</v>
      </c>
      <c r="GB8">
        <f>IF('Page 2'!34:34,"AAAAABV7zLc=",0)</f>
        <v>0</v>
      </c>
      <c r="GC8" t="e">
        <f>AND('Page 2'!A34,"AAAAABV7zLg=")</f>
        <v>#VALUE!</v>
      </c>
      <c r="GD8" t="e">
        <f>AND('Page 2'!B34,"AAAAABV7zLk=")</f>
        <v>#VALUE!</v>
      </c>
      <c r="GE8" t="e">
        <f>AND('Page 2'!C34,"AAAAABV7zLo=")</f>
        <v>#VALUE!</v>
      </c>
      <c r="GF8" t="e">
        <f>AND('Page 2'!D34,"AAAAABV7zLs=")</f>
        <v>#VALUE!</v>
      </c>
      <c r="GG8" t="e">
        <f>AND('Page 2'!E34,"AAAAABV7zLw=")</f>
        <v>#VALUE!</v>
      </c>
      <c r="GH8" t="e">
        <f>AND('Page 2'!F34,"AAAAABV7zL0=")</f>
        <v>#VALUE!</v>
      </c>
      <c r="GI8" t="e">
        <f>AND('Page 2'!G34,"AAAAABV7zL4=")</f>
        <v>#VALUE!</v>
      </c>
      <c r="GJ8" t="e">
        <f>AND('Page 2'!H34,"AAAAABV7zL8=")</f>
        <v>#VALUE!</v>
      </c>
      <c r="GK8" t="e">
        <f>AND('Page 2'!I34,"AAAAABV7zMA=")</f>
        <v>#VALUE!</v>
      </c>
      <c r="GL8" t="e">
        <f>AND('Page 2'!J34,"AAAAABV7zME=")</f>
        <v>#VALUE!</v>
      </c>
      <c r="GM8">
        <f>IF('Page 2'!35:35,"AAAAABV7zMI=",0)</f>
        <v>0</v>
      </c>
      <c r="GN8" t="e">
        <f>AND('Page 2'!A35,"AAAAABV7zMM=")</f>
        <v>#VALUE!</v>
      </c>
      <c r="GO8" t="e">
        <f>AND('Page 2'!B35,"AAAAABV7zMQ=")</f>
        <v>#VALUE!</v>
      </c>
      <c r="GP8" t="e">
        <f>AND('Page 2'!C35,"AAAAABV7zMU=")</f>
        <v>#VALUE!</v>
      </c>
      <c r="GQ8" t="e">
        <f>AND('Page 2'!D35,"AAAAABV7zMY=")</f>
        <v>#VALUE!</v>
      </c>
      <c r="GR8" t="e">
        <f>AND('Page 2'!E35,"AAAAABV7zMc=")</f>
        <v>#VALUE!</v>
      </c>
      <c r="GS8" t="e">
        <f>AND('Page 2'!F35,"AAAAABV7zMg=")</f>
        <v>#VALUE!</v>
      </c>
      <c r="GT8" t="e">
        <f>AND('Page 2'!G35,"AAAAABV7zMk=")</f>
        <v>#VALUE!</v>
      </c>
      <c r="GU8" t="e">
        <f>AND('Page 2'!H35,"AAAAABV7zMo=")</f>
        <v>#VALUE!</v>
      </c>
      <c r="GV8" t="e">
        <f>AND('Page 2'!I35,"AAAAABV7zMs=")</f>
        <v>#VALUE!</v>
      </c>
      <c r="GW8" t="e">
        <f>AND('Page 2'!J35,"AAAAABV7zMw=")</f>
        <v>#VALUE!</v>
      </c>
      <c r="GX8">
        <f>IF('Page 2'!36:36,"AAAAABV7zM0=",0)</f>
        <v>0</v>
      </c>
      <c r="GY8" t="e">
        <f>AND('Page 2'!A36,"AAAAABV7zM4=")</f>
        <v>#VALUE!</v>
      </c>
      <c r="GZ8" t="e">
        <f>AND('Page 2'!B36,"AAAAABV7zM8=")</f>
        <v>#VALUE!</v>
      </c>
      <c r="HA8" t="e">
        <f>AND('Page 2'!C36,"AAAAABV7zNA=")</f>
        <v>#VALUE!</v>
      </c>
      <c r="HB8" t="e">
        <f>AND('Page 2'!D36,"AAAAABV7zNE=")</f>
        <v>#VALUE!</v>
      </c>
      <c r="HC8" t="e">
        <f>AND('Page 2'!E36,"AAAAABV7zNI=")</f>
        <v>#VALUE!</v>
      </c>
      <c r="HD8" t="e">
        <f>AND('Page 2'!F36,"AAAAABV7zNM=")</f>
        <v>#VALUE!</v>
      </c>
      <c r="HE8" t="e">
        <f>AND('Page 2'!G36,"AAAAABV7zNQ=")</f>
        <v>#VALUE!</v>
      </c>
      <c r="HF8" t="e">
        <f>AND('Page 2'!H36,"AAAAABV7zNU=")</f>
        <v>#VALUE!</v>
      </c>
      <c r="HG8" t="e">
        <f>AND('Page 2'!I36,"AAAAABV7zNY=")</f>
        <v>#VALUE!</v>
      </c>
      <c r="HH8" t="e">
        <f>AND('Page 2'!J36,"AAAAABV7zNc=")</f>
        <v>#VALUE!</v>
      </c>
      <c r="HI8">
        <f>IF('Page 2'!37:37,"AAAAABV7zNg=",0)</f>
        <v>0</v>
      </c>
      <c r="HJ8" t="e">
        <f>AND('Page 2'!A37,"AAAAABV7zNk=")</f>
        <v>#VALUE!</v>
      </c>
      <c r="HK8" t="e">
        <f>AND('Page 2'!B37,"AAAAABV7zNo=")</f>
        <v>#VALUE!</v>
      </c>
      <c r="HL8" t="e">
        <f>AND('Page 2'!C37,"AAAAABV7zNs=")</f>
        <v>#VALUE!</v>
      </c>
      <c r="HM8" t="e">
        <f>AND('Page 2'!D37,"AAAAABV7zNw=")</f>
        <v>#VALUE!</v>
      </c>
      <c r="HN8" t="e">
        <f>AND('Page 2'!E37,"AAAAABV7zN0=")</f>
        <v>#VALUE!</v>
      </c>
      <c r="HO8" t="e">
        <f>AND('Page 2'!F37,"AAAAABV7zN4=")</f>
        <v>#VALUE!</v>
      </c>
      <c r="HP8" t="e">
        <f>AND('Page 2'!G37,"AAAAABV7zN8=")</f>
        <v>#VALUE!</v>
      </c>
      <c r="HQ8" t="e">
        <f>AND('Page 2'!H37,"AAAAABV7zOA=")</f>
        <v>#VALUE!</v>
      </c>
      <c r="HR8" t="e">
        <f>AND('Page 2'!I37,"AAAAABV7zOE=")</f>
        <v>#VALUE!</v>
      </c>
      <c r="HS8" t="e">
        <f>AND('Page 2'!J37,"AAAAABV7zOI=")</f>
        <v>#VALUE!</v>
      </c>
      <c r="HT8">
        <f>IF('Page 2'!38:38,"AAAAABV7zOM=",0)</f>
        <v>0</v>
      </c>
      <c r="HU8" t="e">
        <f>AND('Page 2'!A38,"AAAAABV7zOQ=")</f>
        <v>#VALUE!</v>
      </c>
      <c r="HV8" t="e">
        <f>AND('Page 2'!B38,"AAAAABV7zOU=")</f>
        <v>#VALUE!</v>
      </c>
      <c r="HW8" t="e">
        <f>AND('Page 2'!C38,"AAAAABV7zOY=")</f>
        <v>#VALUE!</v>
      </c>
      <c r="HX8" t="e">
        <f>AND('Page 2'!D38,"AAAAABV7zOc=")</f>
        <v>#VALUE!</v>
      </c>
      <c r="HY8" t="e">
        <f>AND('Page 2'!E38,"AAAAABV7zOg=")</f>
        <v>#VALUE!</v>
      </c>
      <c r="HZ8" t="e">
        <f>AND('Page 2'!F38,"AAAAABV7zOk=")</f>
        <v>#VALUE!</v>
      </c>
      <c r="IA8" t="e">
        <f>AND('Page 2'!G38,"AAAAABV7zOo=")</f>
        <v>#VALUE!</v>
      </c>
      <c r="IB8" t="e">
        <f>AND('Page 2'!H38,"AAAAABV7zOs=")</f>
        <v>#VALUE!</v>
      </c>
      <c r="IC8" t="e">
        <f>AND('Page 2'!I38,"AAAAABV7zOw=")</f>
        <v>#VALUE!</v>
      </c>
      <c r="ID8" t="e">
        <f>AND('Page 2'!J38,"AAAAABV7zO0=")</f>
        <v>#VALUE!</v>
      </c>
      <c r="IE8">
        <f>IF('Page 2'!39:39,"AAAAABV7zO4=",0)</f>
        <v>0</v>
      </c>
      <c r="IF8" t="e">
        <f>AND('Page 2'!A39,"AAAAABV7zO8=")</f>
        <v>#VALUE!</v>
      </c>
      <c r="IG8" t="e">
        <f>AND('Page 2'!B39,"AAAAABV7zPA=")</f>
        <v>#VALUE!</v>
      </c>
      <c r="IH8" t="e">
        <f>AND('Page 2'!C39,"AAAAABV7zPE=")</f>
        <v>#VALUE!</v>
      </c>
      <c r="II8" t="e">
        <f>AND('Page 2'!D39,"AAAAABV7zPI=")</f>
        <v>#VALUE!</v>
      </c>
      <c r="IJ8" t="e">
        <f>AND('Page 2'!E39,"AAAAABV7zPM=")</f>
        <v>#VALUE!</v>
      </c>
      <c r="IK8" t="e">
        <f>AND('Page 2'!F39,"AAAAABV7zPQ=")</f>
        <v>#VALUE!</v>
      </c>
      <c r="IL8" t="e">
        <f>AND('Page 2'!G39,"AAAAABV7zPU=")</f>
        <v>#VALUE!</v>
      </c>
      <c r="IM8" t="e">
        <f>AND('Page 2'!H39,"AAAAABV7zPY=")</f>
        <v>#VALUE!</v>
      </c>
      <c r="IN8" t="e">
        <f>AND('Page 2'!I39,"AAAAABV7zPc=")</f>
        <v>#VALUE!</v>
      </c>
      <c r="IO8" t="e">
        <f>AND('Page 2'!J39,"AAAAABV7zPg=")</f>
        <v>#VALUE!</v>
      </c>
      <c r="IP8">
        <f>IF('Page 2'!40:40,"AAAAABV7zPk=",0)</f>
        <v>0</v>
      </c>
      <c r="IQ8" t="e">
        <f>AND('Page 2'!A40,"AAAAABV7zPo=")</f>
        <v>#VALUE!</v>
      </c>
      <c r="IR8" t="e">
        <f>AND('Page 2'!B40,"AAAAABV7zPs=")</f>
        <v>#VALUE!</v>
      </c>
      <c r="IS8" t="e">
        <f>AND('Page 2'!C40,"AAAAABV7zPw=")</f>
        <v>#VALUE!</v>
      </c>
      <c r="IT8" t="e">
        <f>AND('Page 2'!D40,"AAAAABV7zP0=")</f>
        <v>#VALUE!</v>
      </c>
      <c r="IU8" t="e">
        <f>AND('Page 2'!E40,"AAAAABV7zP4=")</f>
        <v>#VALUE!</v>
      </c>
      <c r="IV8" t="e">
        <f>AND('Page 2'!F40,"AAAAABV7zP8=")</f>
        <v>#VALUE!</v>
      </c>
    </row>
    <row r="9" spans="1:256" x14ac:dyDescent="0.25">
      <c r="A9" t="e">
        <f>AND('Page 2'!G40,"AAAAAGv8MwA=")</f>
        <v>#VALUE!</v>
      </c>
      <c r="B9" t="e">
        <f>AND('Page 2'!H40,"AAAAAGv8MwE=")</f>
        <v>#VALUE!</v>
      </c>
      <c r="C9" t="e">
        <f>AND('Page 2'!I40,"AAAAAGv8MwI=")</f>
        <v>#VALUE!</v>
      </c>
      <c r="D9" t="e">
        <f>AND('Page 2'!J40,"AAAAAGv8MwM=")</f>
        <v>#VALUE!</v>
      </c>
      <c r="E9">
        <f>IF('Page 2'!41:41,"AAAAAGv8MwQ=",0)</f>
        <v>0</v>
      </c>
      <c r="F9" t="e">
        <f>AND('Page 2'!A41,"AAAAAGv8MwU=")</f>
        <v>#VALUE!</v>
      </c>
      <c r="G9" t="e">
        <f>AND('Page 2'!B41,"AAAAAGv8MwY=")</f>
        <v>#VALUE!</v>
      </c>
      <c r="H9" t="e">
        <f>AND('Page 2'!C41,"AAAAAGv8Mwc=")</f>
        <v>#VALUE!</v>
      </c>
      <c r="I9" t="e">
        <f>AND('Page 2'!D41,"AAAAAGv8Mwg=")</f>
        <v>#VALUE!</v>
      </c>
      <c r="J9" t="e">
        <f>AND('Page 2'!E41,"AAAAAGv8Mwk=")</f>
        <v>#VALUE!</v>
      </c>
      <c r="K9" t="e">
        <f>AND('Page 2'!F41,"AAAAAGv8Mwo=")</f>
        <v>#VALUE!</v>
      </c>
      <c r="L9" t="e">
        <f>AND('Page 2'!G41,"AAAAAGv8Mws=")</f>
        <v>#VALUE!</v>
      </c>
      <c r="M9" t="e">
        <f>AND('Page 2'!H41,"AAAAAGv8Mww=")</f>
        <v>#VALUE!</v>
      </c>
      <c r="N9" t="e">
        <f>AND('Page 2'!I41,"AAAAAGv8Mw0=")</f>
        <v>#VALUE!</v>
      </c>
      <c r="O9" t="e">
        <f>AND('Page 2'!J41,"AAAAAGv8Mw4=")</f>
        <v>#VALUE!</v>
      </c>
      <c r="P9">
        <f>IF('Page 2'!42:42,"AAAAAGv8Mw8=",0)</f>
        <v>0</v>
      </c>
      <c r="Q9" t="e">
        <f>AND('Page 2'!A42,"AAAAAGv8MxA=")</f>
        <v>#VALUE!</v>
      </c>
      <c r="R9" t="e">
        <f>AND('Page 2'!B42,"AAAAAGv8MxE=")</f>
        <v>#VALUE!</v>
      </c>
      <c r="S9" t="e">
        <f>AND('Page 2'!C42,"AAAAAGv8MxI=")</f>
        <v>#VALUE!</v>
      </c>
      <c r="T9" t="e">
        <f>AND('Page 2'!D42,"AAAAAGv8MxM=")</f>
        <v>#VALUE!</v>
      </c>
      <c r="U9" t="e">
        <f>AND('Page 2'!E42,"AAAAAGv8MxQ=")</f>
        <v>#VALUE!</v>
      </c>
      <c r="V9" t="e">
        <f>AND('Page 2'!F42,"AAAAAGv8MxU=")</f>
        <v>#VALUE!</v>
      </c>
      <c r="W9" t="e">
        <f>AND('Page 2'!G42,"AAAAAGv8MxY=")</f>
        <v>#VALUE!</v>
      </c>
      <c r="X9" t="e">
        <f>AND('Page 2'!H42,"AAAAAGv8Mxc=")</f>
        <v>#VALUE!</v>
      </c>
      <c r="Y9" t="e">
        <f>AND('Page 2'!I42,"AAAAAGv8Mxg=")</f>
        <v>#VALUE!</v>
      </c>
      <c r="Z9" t="e">
        <f>AND('Page 2'!J42,"AAAAAGv8Mxk=")</f>
        <v>#VALUE!</v>
      </c>
      <c r="AA9">
        <f>IF('Page 2'!43:43,"AAAAAGv8Mxo=",0)</f>
        <v>0</v>
      </c>
      <c r="AB9" t="e">
        <f>AND('Page 2'!A43,"AAAAAGv8Mxs=")</f>
        <v>#VALUE!</v>
      </c>
      <c r="AC9" t="e">
        <f>AND('Page 2'!B43,"AAAAAGv8Mxw=")</f>
        <v>#VALUE!</v>
      </c>
      <c r="AD9" t="e">
        <f>AND('Page 2'!C43,"AAAAAGv8Mx0=")</f>
        <v>#VALUE!</v>
      </c>
      <c r="AE9" t="e">
        <f>AND('Page 2'!D43,"AAAAAGv8Mx4=")</f>
        <v>#VALUE!</v>
      </c>
      <c r="AF9" t="e">
        <f>AND('Page 2'!E43,"AAAAAGv8Mx8=")</f>
        <v>#VALUE!</v>
      </c>
      <c r="AG9" t="e">
        <f>AND('Page 2'!F43,"AAAAAGv8MyA=")</f>
        <v>#VALUE!</v>
      </c>
      <c r="AH9" t="e">
        <f>AND('Page 2'!G43,"AAAAAGv8MyE=")</f>
        <v>#VALUE!</v>
      </c>
      <c r="AI9" t="e">
        <f>AND('Page 2'!H43,"AAAAAGv8MyI=")</f>
        <v>#VALUE!</v>
      </c>
      <c r="AJ9" t="e">
        <f>AND('Page 2'!I43,"AAAAAGv8MyM=")</f>
        <v>#VALUE!</v>
      </c>
      <c r="AK9" t="e">
        <f>AND('Page 2'!J43,"AAAAAGv8MyQ=")</f>
        <v>#VALUE!</v>
      </c>
      <c r="AL9">
        <f>IF('Page 2'!44:44,"AAAAAGv8MyU=",0)</f>
        <v>0</v>
      </c>
      <c r="AM9" t="e">
        <f>AND('Page 2'!A44,"AAAAAGv8MyY=")</f>
        <v>#VALUE!</v>
      </c>
      <c r="AN9" t="e">
        <f>AND('Page 2'!B44,"AAAAAGv8Myc=")</f>
        <v>#VALUE!</v>
      </c>
      <c r="AO9" t="e">
        <f>AND('Page 2'!C44,"AAAAAGv8Myg=")</f>
        <v>#VALUE!</v>
      </c>
      <c r="AP9" t="e">
        <f>AND('Page 2'!D44,"AAAAAGv8Myk=")</f>
        <v>#VALUE!</v>
      </c>
      <c r="AQ9" t="e">
        <f>AND('Page 2'!E44,"AAAAAGv8Myo=")</f>
        <v>#VALUE!</v>
      </c>
      <c r="AR9" t="e">
        <f>AND('Page 2'!F44,"AAAAAGv8Mys=")</f>
        <v>#VALUE!</v>
      </c>
      <c r="AS9" t="e">
        <f>AND('Page 2'!G44,"AAAAAGv8Myw=")</f>
        <v>#VALUE!</v>
      </c>
      <c r="AT9" t="e">
        <f>AND('Page 2'!H44,"AAAAAGv8My0=")</f>
        <v>#VALUE!</v>
      </c>
      <c r="AU9" t="e">
        <f>AND('Page 2'!I44,"AAAAAGv8My4=")</f>
        <v>#VALUE!</v>
      </c>
      <c r="AV9" t="e">
        <f>AND('Page 2'!J44,"AAAAAGv8My8=")</f>
        <v>#VALUE!</v>
      </c>
      <c r="AW9">
        <f>IF('Page 2'!45:45,"AAAAAGv8MzA=",0)</f>
        <v>0</v>
      </c>
      <c r="AX9" t="e">
        <f>AND('Page 2'!A45,"AAAAAGv8MzE=")</f>
        <v>#VALUE!</v>
      </c>
      <c r="AY9" t="e">
        <f>AND('Page 2'!B45,"AAAAAGv8MzI=")</f>
        <v>#VALUE!</v>
      </c>
      <c r="AZ9" t="e">
        <f>AND('Page 2'!C45,"AAAAAGv8MzM=")</f>
        <v>#VALUE!</v>
      </c>
      <c r="BA9" t="e">
        <f>AND('Page 2'!D45,"AAAAAGv8MzQ=")</f>
        <v>#VALUE!</v>
      </c>
      <c r="BB9" t="e">
        <f>AND('Page 2'!E45,"AAAAAGv8MzU=")</f>
        <v>#VALUE!</v>
      </c>
      <c r="BC9" t="e">
        <f>AND('Page 2'!F45,"AAAAAGv8MzY=")</f>
        <v>#VALUE!</v>
      </c>
      <c r="BD9" t="e">
        <f>AND('Page 2'!G45,"AAAAAGv8Mzc=")</f>
        <v>#VALUE!</v>
      </c>
      <c r="BE9" t="e">
        <f>AND('Page 2'!H45,"AAAAAGv8Mzg=")</f>
        <v>#VALUE!</v>
      </c>
      <c r="BF9" t="e">
        <f>AND('Page 2'!I45,"AAAAAGv8Mzk=")</f>
        <v>#VALUE!</v>
      </c>
      <c r="BG9" t="e">
        <f>AND('Page 2'!J45,"AAAAAGv8Mzo=")</f>
        <v>#VALUE!</v>
      </c>
      <c r="BH9">
        <f>IF('Page 2'!46:46,"AAAAAGv8Mzs=",0)</f>
        <v>0</v>
      </c>
      <c r="BI9" t="e">
        <f>AND('Page 2'!A46,"AAAAAGv8Mzw=")</f>
        <v>#VALUE!</v>
      </c>
      <c r="BJ9" t="e">
        <f>AND('Page 2'!B46,"AAAAAGv8Mz0=")</f>
        <v>#VALUE!</v>
      </c>
      <c r="BK9" t="e">
        <f>AND('Page 2'!C46,"AAAAAGv8Mz4=")</f>
        <v>#VALUE!</v>
      </c>
      <c r="BL9" t="e">
        <f>AND('Page 2'!D46,"AAAAAGv8Mz8=")</f>
        <v>#VALUE!</v>
      </c>
      <c r="BM9" t="e">
        <f>AND('Page 2'!E46,"AAAAAGv8M0A=")</f>
        <v>#VALUE!</v>
      </c>
      <c r="BN9" t="e">
        <f>AND('Page 2'!F46,"AAAAAGv8M0E=")</f>
        <v>#VALUE!</v>
      </c>
      <c r="BO9" t="e">
        <f>AND('Page 2'!G46,"AAAAAGv8M0I=")</f>
        <v>#VALUE!</v>
      </c>
      <c r="BP9" t="e">
        <f>AND('Page 2'!H46,"AAAAAGv8M0M=")</f>
        <v>#VALUE!</v>
      </c>
      <c r="BQ9" t="e">
        <f>AND('Page 2'!I46,"AAAAAGv8M0Q=")</f>
        <v>#VALUE!</v>
      </c>
      <c r="BR9" t="e">
        <f>AND('Page 2'!J46,"AAAAAGv8M0U=")</f>
        <v>#VALUE!</v>
      </c>
      <c r="BS9">
        <f>IF('Page 2'!47:47,"AAAAAGv8M0Y=",0)</f>
        <v>0</v>
      </c>
      <c r="BT9" t="e">
        <f>AND('Page 2'!A47,"AAAAAGv8M0c=")</f>
        <v>#VALUE!</v>
      </c>
      <c r="BU9" t="e">
        <f>AND('Page 2'!B47,"AAAAAGv8M0g=")</f>
        <v>#VALUE!</v>
      </c>
      <c r="BV9" t="e">
        <f>AND('Page 2'!C47,"AAAAAGv8M0k=")</f>
        <v>#VALUE!</v>
      </c>
      <c r="BW9" t="e">
        <f>AND('Page 2'!D47,"AAAAAGv8M0o=")</f>
        <v>#VALUE!</v>
      </c>
      <c r="BX9" t="e">
        <f>AND('Page 2'!E47,"AAAAAGv8M0s=")</f>
        <v>#VALUE!</v>
      </c>
      <c r="BY9" t="e">
        <f>AND('Page 2'!F47,"AAAAAGv8M0w=")</f>
        <v>#VALUE!</v>
      </c>
      <c r="BZ9" t="e">
        <f>AND('Page 2'!G47,"AAAAAGv8M00=")</f>
        <v>#VALUE!</v>
      </c>
      <c r="CA9" t="e">
        <f>AND('Page 2'!H47,"AAAAAGv8M04=")</f>
        <v>#VALUE!</v>
      </c>
      <c r="CB9" t="e">
        <f>AND('Page 2'!I47,"AAAAAGv8M08=")</f>
        <v>#VALUE!</v>
      </c>
      <c r="CC9" t="e">
        <f>AND('Page 2'!J47,"AAAAAGv8M1A=")</f>
        <v>#VALUE!</v>
      </c>
      <c r="CD9">
        <f>IF('Page 2'!48:48,"AAAAAGv8M1E=",0)</f>
        <v>0</v>
      </c>
      <c r="CE9" t="e">
        <f>AND('Page 2'!A48,"AAAAAGv8M1I=")</f>
        <v>#VALUE!</v>
      </c>
      <c r="CF9" t="e">
        <f>AND('Page 2'!B48,"AAAAAGv8M1M=")</f>
        <v>#VALUE!</v>
      </c>
      <c r="CG9" t="e">
        <f>AND('Page 2'!C48,"AAAAAGv8M1Q=")</f>
        <v>#VALUE!</v>
      </c>
      <c r="CH9" t="e">
        <f>AND('Page 2'!D48,"AAAAAGv8M1U=")</f>
        <v>#VALUE!</v>
      </c>
      <c r="CI9" t="e">
        <f>AND('Page 2'!E48,"AAAAAGv8M1Y=")</f>
        <v>#VALUE!</v>
      </c>
      <c r="CJ9" t="e">
        <f>AND('Page 2'!F48,"AAAAAGv8M1c=")</f>
        <v>#VALUE!</v>
      </c>
      <c r="CK9" t="e">
        <f>AND('Page 2'!G48,"AAAAAGv8M1g=")</f>
        <v>#VALUE!</v>
      </c>
      <c r="CL9" t="e">
        <f>AND('Page 2'!H48,"AAAAAGv8M1k=")</f>
        <v>#VALUE!</v>
      </c>
      <c r="CM9" t="e">
        <f>AND('Page 2'!I48,"AAAAAGv8M1o=")</f>
        <v>#VALUE!</v>
      </c>
      <c r="CN9" t="e">
        <f>AND('Page 2'!J48,"AAAAAGv8M1s=")</f>
        <v>#VALUE!</v>
      </c>
      <c r="CO9">
        <f>IF('Page 2'!49:49,"AAAAAGv8M1w=",0)</f>
        <v>0</v>
      </c>
      <c r="CP9" t="e">
        <f>AND('Page 2'!A49,"AAAAAGv8M10=")</f>
        <v>#VALUE!</v>
      </c>
      <c r="CQ9" t="e">
        <f>AND('Page 2'!B49,"AAAAAGv8M14=")</f>
        <v>#VALUE!</v>
      </c>
      <c r="CR9" t="e">
        <f>AND('Page 2'!C49,"AAAAAGv8M18=")</f>
        <v>#VALUE!</v>
      </c>
      <c r="CS9" t="e">
        <f>AND('Page 2'!D49,"AAAAAGv8M2A=")</f>
        <v>#VALUE!</v>
      </c>
      <c r="CT9" t="e">
        <f>AND('Page 2'!E49,"AAAAAGv8M2E=")</f>
        <v>#VALUE!</v>
      </c>
      <c r="CU9" t="e">
        <f>AND('Page 2'!F49,"AAAAAGv8M2I=")</f>
        <v>#VALUE!</v>
      </c>
      <c r="CV9" t="e">
        <f>AND('Page 2'!G49,"AAAAAGv8M2M=")</f>
        <v>#VALUE!</v>
      </c>
      <c r="CW9" t="e">
        <f>AND('Page 2'!H49,"AAAAAGv8M2Q=")</f>
        <v>#VALUE!</v>
      </c>
      <c r="CX9" t="e">
        <f>AND('Page 2'!I49,"AAAAAGv8M2U=")</f>
        <v>#VALUE!</v>
      </c>
      <c r="CY9" t="e">
        <f>AND('Page 2'!J49,"AAAAAGv8M2Y=")</f>
        <v>#VALUE!</v>
      </c>
      <c r="CZ9">
        <f>IF('Page 2'!A:A,"AAAAAGv8M2c=",0)</f>
        <v>0</v>
      </c>
      <c r="DA9">
        <f>IF('Page 2'!B:B,"AAAAAGv8M2g=",0)</f>
        <v>0</v>
      </c>
      <c r="DB9">
        <f>IF('Page 2'!C:C,"AAAAAGv8M2k=",0)</f>
        <v>0</v>
      </c>
      <c r="DC9">
        <f>IF('Page 2'!D:D,"AAAAAGv8M2o=",0)</f>
        <v>0</v>
      </c>
      <c r="DD9">
        <f>IF('Page 2'!E:E,"AAAAAGv8M2s=",0)</f>
        <v>0</v>
      </c>
      <c r="DE9">
        <f>IF('Page 2'!F:F,"AAAAAGv8M2w=",0)</f>
        <v>0</v>
      </c>
      <c r="DF9">
        <f>IF('Page 2'!G:G,"AAAAAGv8M20=",0)</f>
        <v>0</v>
      </c>
      <c r="DG9">
        <f>IF('Page 2'!H:H,"AAAAAGv8M24=",0)</f>
        <v>0</v>
      </c>
      <c r="DH9">
        <f>IF('Page 2'!I:I,"AAAAAGv8M28=",0)</f>
        <v>0</v>
      </c>
      <c r="DI9">
        <f>IF('Page 2'!J:J,"AAAAAGv8M3A=",0)</f>
        <v>0</v>
      </c>
      <c r="DJ9">
        <f>IF('Page 3'!1:1,"AAAAAGv8M3E=",0)</f>
        <v>0</v>
      </c>
      <c r="DK9" t="e">
        <f>AND('Page 3'!A1,"AAAAAGv8M3I=")</f>
        <v>#VALUE!</v>
      </c>
      <c r="DL9" t="e">
        <f>AND('Page 3'!B1,"AAAAAGv8M3M=")</f>
        <v>#VALUE!</v>
      </c>
      <c r="DM9" t="e">
        <f>AND('Page 3'!C1,"AAAAAGv8M3Q=")</f>
        <v>#VALUE!</v>
      </c>
      <c r="DN9" t="e">
        <f>AND('Page 3'!D1,"AAAAAGv8M3U=")</f>
        <v>#VALUE!</v>
      </c>
      <c r="DO9" t="e">
        <f>AND('Page 3'!E1,"AAAAAGv8M3Y=")</f>
        <v>#VALUE!</v>
      </c>
      <c r="DP9" t="e">
        <f>AND('Page 3'!F1,"AAAAAGv8M3c=")</f>
        <v>#VALUE!</v>
      </c>
      <c r="DQ9" t="e">
        <f>AND('Page 3'!G1,"AAAAAGv8M3g=")</f>
        <v>#VALUE!</v>
      </c>
      <c r="DR9" t="e">
        <f>AND('Page 3'!H1,"AAAAAGv8M3k=")</f>
        <v>#VALUE!</v>
      </c>
      <c r="DS9" t="e">
        <f>AND('Page 3'!I1,"AAAAAGv8M3o=")</f>
        <v>#VALUE!</v>
      </c>
      <c r="DT9" t="e">
        <f>AND('Page 3'!J1,"AAAAAGv8M3s=")</f>
        <v>#VALUE!</v>
      </c>
      <c r="DU9" t="e">
        <f>AND('Page 3'!K1,"AAAAAGv8M3w=")</f>
        <v>#VALUE!</v>
      </c>
      <c r="DV9" t="e">
        <f>AND('Page 3'!L1,"AAAAAGv8M30=")</f>
        <v>#VALUE!</v>
      </c>
      <c r="DW9" t="e">
        <f>AND('Page 3'!M1,"AAAAAGv8M34=")</f>
        <v>#VALUE!</v>
      </c>
      <c r="DX9" t="e">
        <f>AND('Page 3'!N1,"AAAAAGv8M38=")</f>
        <v>#VALUE!</v>
      </c>
      <c r="DY9" t="e">
        <f>AND('Page 3'!O1,"AAAAAGv8M4A=")</f>
        <v>#VALUE!</v>
      </c>
      <c r="DZ9" t="e">
        <f>AND('Page 3'!P1,"AAAAAGv8M4E=")</f>
        <v>#VALUE!</v>
      </c>
      <c r="EA9" t="e">
        <f>AND('Page 3'!Q1,"AAAAAGv8M4I=")</f>
        <v>#VALUE!</v>
      </c>
      <c r="EB9" t="e">
        <f>AND('Page 3'!R1,"AAAAAGv8M4M=")</f>
        <v>#VALUE!</v>
      </c>
      <c r="EC9" t="e">
        <f>AND('Page 3'!S1,"AAAAAGv8M4Q=")</f>
        <v>#VALUE!</v>
      </c>
      <c r="ED9">
        <f>IF('Page 3'!2:2,"AAAAAGv8M4U=",0)</f>
        <v>0</v>
      </c>
      <c r="EE9" t="e">
        <f>AND('Page 3'!A2,"AAAAAGv8M4Y=")</f>
        <v>#VALUE!</v>
      </c>
      <c r="EF9" t="e">
        <f>AND('Page 3'!B2,"AAAAAGv8M4c=")</f>
        <v>#VALUE!</v>
      </c>
      <c r="EG9" t="e">
        <f>AND('Page 3'!C2,"AAAAAGv8M4g=")</f>
        <v>#VALUE!</v>
      </c>
      <c r="EH9" t="e">
        <f>AND('Page 3'!D2,"AAAAAGv8M4k=")</f>
        <v>#VALUE!</v>
      </c>
      <c r="EI9" t="e">
        <f>AND('Page 3'!E2,"AAAAAGv8M4o=")</f>
        <v>#VALUE!</v>
      </c>
      <c r="EJ9" t="e">
        <f>AND('Page 3'!F2,"AAAAAGv8M4s=")</f>
        <v>#VALUE!</v>
      </c>
      <c r="EK9" t="e">
        <f>AND('Page 3'!G2,"AAAAAGv8M4w=")</f>
        <v>#VALUE!</v>
      </c>
      <c r="EL9" t="e">
        <f>AND('Page 3'!H2,"AAAAAGv8M40=")</f>
        <v>#VALUE!</v>
      </c>
      <c r="EM9" t="e">
        <f>AND('Page 3'!I2,"AAAAAGv8M44=")</f>
        <v>#VALUE!</v>
      </c>
      <c r="EN9" t="e">
        <f>AND('Page 3'!J2,"AAAAAGv8M48=")</f>
        <v>#VALUE!</v>
      </c>
      <c r="EO9" t="e">
        <f>AND('Page 3'!K2,"AAAAAGv8M5A=")</f>
        <v>#VALUE!</v>
      </c>
      <c r="EP9" t="e">
        <f>AND('Page 3'!L2,"AAAAAGv8M5E=")</f>
        <v>#VALUE!</v>
      </c>
      <c r="EQ9" t="e">
        <f>AND('Page 3'!M2,"AAAAAGv8M5I=")</f>
        <v>#VALUE!</v>
      </c>
      <c r="ER9" t="e">
        <f>AND('Page 3'!N2,"AAAAAGv8M5M=")</f>
        <v>#VALUE!</v>
      </c>
      <c r="ES9" t="e">
        <f>AND('Page 3'!O2,"AAAAAGv8M5Q=")</f>
        <v>#VALUE!</v>
      </c>
      <c r="ET9" t="e">
        <f>AND('Page 3'!P2,"AAAAAGv8M5U=")</f>
        <v>#VALUE!</v>
      </c>
      <c r="EU9" t="e">
        <f>AND('Page 3'!Q2,"AAAAAGv8M5Y=")</f>
        <v>#VALUE!</v>
      </c>
      <c r="EV9" t="e">
        <f>AND('Page 3'!R2,"AAAAAGv8M5c=")</f>
        <v>#VALUE!</v>
      </c>
      <c r="EW9" t="e">
        <f>AND('Page 3'!S2,"AAAAAGv8M5g=")</f>
        <v>#VALUE!</v>
      </c>
      <c r="EX9">
        <f>IF('Page 3'!3:3,"AAAAAGv8M5k=",0)</f>
        <v>0</v>
      </c>
      <c r="EY9" t="e">
        <f>AND('Page 3'!A3,"AAAAAGv8M5o=")</f>
        <v>#VALUE!</v>
      </c>
      <c r="EZ9" t="e">
        <f>AND('Page 3'!B3,"AAAAAGv8M5s=")</f>
        <v>#VALUE!</v>
      </c>
      <c r="FA9" t="e">
        <f>AND('Page 3'!C3,"AAAAAGv8M5w=")</f>
        <v>#VALUE!</v>
      </c>
      <c r="FB9" t="e">
        <f>AND('Page 3'!D3,"AAAAAGv8M50=")</f>
        <v>#VALUE!</v>
      </c>
      <c r="FC9" t="e">
        <f>AND('Page 3'!E3,"AAAAAGv8M54=")</f>
        <v>#VALUE!</v>
      </c>
      <c r="FD9" t="e">
        <f>AND('Page 3'!F3,"AAAAAGv8M58=")</f>
        <v>#VALUE!</v>
      </c>
      <c r="FE9" t="e">
        <f>AND('Page 3'!G3,"AAAAAGv8M6A=")</f>
        <v>#VALUE!</v>
      </c>
      <c r="FF9" t="e">
        <f>AND('Page 3'!H3,"AAAAAGv8M6E=")</f>
        <v>#VALUE!</v>
      </c>
      <c r="FG9" t="e">
        <f>AND('Page 3'!I3,"AAAAAGv8M6I=")</f>
        <v>#VALUE!</v>
      </c>
      <c r="FH9" t="e">
        <f>AND('Page 3'!J3,"AAAAAGv8M6M=")</f>
        <v>#VALUE!</v>
      </c>
      <c r="FI9" t="e">
        <f>AND('Page 3'!K3,"AAAAAGv8M6Q=")</f>
        <v>#VALUE!</v>
      </c>
      <c r="FJ9" t="e">
        <f>AND('Page 3'!L3,"AAAAAGv8M6U=")</f>
        <v>#VALUE!</v>
      </c>
      <c r="FK9" t="e">
        <f>AND('Page 3'!M3,"AAAAAGv8M6Y=")</f>
        <v>#VALUE!</v>
      </c>
      <c r="FL9" t="e">
        <f>AND('Page 3'!N3,"AAAAAGv8M6c=")</f>
        <v>#VALUE!</v>
      </c>
      <c r="FM9" t="e">
        <f>AND('Page 3'!O3,"AAAAAGv8M6g=")</f>
        <v>#VALUE!</v>
      </c>
      <c r="FN9" t="e">
        <f>AND('Page 3'!P3,"AAAAAGv8M6k=")</f>
        <v>#VALUE!</v>
      </c>
      <c r="FO9" t="e">
        <f>AND('Page 3'!Q3,"AAAAAGv8M6o=")</f>
        <v>#VALUE!</v>
      </c>
      <c r="FP9" t="e">
        <f>AND('Page 3'!R3,"AAAAAGv8M6s=")</f>
        <v>#VALUE!</v>
      </c>
      <c r="FQ9" t="e">
        <f>AND('Page 3'!S3,"AAAAAGv8M6w=")</f>
        <v>#VALUE!</v>
      </c>
      <c r="FR9">
        <f>IF('Page 3'!4:4,"AAAAAGv8M60=",0)</f>
        <v>0</v>
      </c>
      <c r="FS9" t="e">
        <f>AND('Page 3'!A4,"AAAAAGv8M64=")</f>
        <v>#VALUE!</v>
      </c>
      <c r="FT9" t="e">
        <f>AND('Page 3'!B4,"AAAAAGv8M68=")</f>
        <v>#VALUE!</v>
      </c>
      <c r="FU9" t="e">
        <f>AND('Page 3'!C4,"AAAAAGv8M7A=")</f>
        <v>#VALUE!</v>
      </c>
      <c r="FV9" t="e">
        <f>AND('Page 3'!D4,"AAAAAGv8M7E=")</f>
        <v>#VALUE!</v>
      </c>
      <c r="FW9" t="e">
        <f>AND('Page 3'!E4,"AAAAAGv8M7I=")</f>
        <v>#VALUE!</v>
      </c>
      <c r="FX9" t="e">
        <f>AND('Page 3'!F4,"AAAAAGv8M7M=")</f>
        <v>#VALUE!</v>
      </c>
      <c r="FY9" t="e">
        <f>AND('Page 3'!G4,"AAAAAGv8M7Q=")</f>
        <v>#VALUE!</v>
      </c>
      <c r="FZ9" t="e">
        <f>AND('Page 3'!H4,"AAAAAGv8M7U=")</f>
        <v>#VALUE!</v>
      </c>
      <c r="GA9" t="e">
        <f>AND('Page 3'!I4,"AAAAAGv8M7Y=")</f>
        <v>#VALUE!</v>
      </c>
      <c r="GB9" t="e">
        <f>AND('Page 3'!J4,"AAAAAGv8M7c=")</f>
        <v>#VALUE!</v>
      </c>
      <c r="GC9" t="e">
        <f>AND('Page 3'!K4,"AAAAAGv8M7g=")</f>
        <v>#VALUE!</v>
      </c>
      <c r="GD9" t="e">
        <f>AND('Page 3'!L4,"AAAAAGv8M7k=")</f>
        <v>#VALUE!</v>
      </c>
      <c r="GE9" t="e">
        <f>AND('Page 3'!M4,"AAAAAGv8M7o=")</f>
        <v>#VALUE!</v>
      </c>
      <c r="GF9" t="e">
        <f>AND('Page 3'!N4,"AAAAAGv8M7s=")</f>
        <v>#VALUE!</v>
      </c>
      <c r="GG9" t="e">
        <f>AND('Page 3'!O4,"AAAAAGv8M7w=")</f>
        <v>#VALUE!</v>
      </c>
      <c r="GH9" t="e">
        <f>AND('Page 3'!P4,"AAAAAGv8M70=")</f>
        <v>#VALUE!</v>
      </c>
      <c r="GI9" t="e">
        <f>AND('Page 3'!Q4,"AAAAAGv8M74=")</f>
        <v>#VALUE!</v>
      </c>
      <c r="GJ9" t="e">
        <f>AND('Page 3'!R4,"AAAAAGv8M78=")</f>
        <v>#VALUE!</v>
      </c>
      <c r="GK9" t="e">
        <f>AND('Page 3'!S4,"AAAAAGv8M8A=")</f>
        <v>#VALUE!</v>
      </c>
      <c r="GL9">
        <f>IF('Page 3'!5:5,"AAAAAGv8M8E=",0)</f>
        <v>0</v>
      </c>
      <c r="GM9" t="e">
        <f>AND('Page 3'!A5,"AAAAAGv8M8I=")</f>
        <v>#VALUE!</v>
      </c>
      <c r="GN9" t="e">
        <f>AND('Page 3'!B5,"AAAAAGv8M8M=")</f>
        <v>#VALUE!</v>
      </c>
      <c r="GO9" t="e">
        <f>AND('Page 3'!C5,"AAAAAGv8M8Q=")</f>
        <v>#VALUE!</v>
      </c>
      <c r="GP9" t="e">
        <f>AND('Page 3'!D5,"AAAAAGv8M8U=")</f>
        <v>#VALUE!</v>
      </c>
      <c r="GQ9" t="e">
        <f>AND('Page 3'!E5,"AAAAAGv8M8Y=")</f>
        <v>#VALUE!</v>
      </c>
      <c r="GR9" t="e">
        <f>AND('Page 3'!F5,"AAAAAGv8M8c=")</f>
        <v>#VALUE!</v>
      </c>
      <c r="GS9" t="e">
        <f>AND('Page 3'!G5,"AAAAAGv8M8g=")</f>
        <v>#VALUE!</v>
      </c>
      <c r="GT9" t="e">
        <f>AND('Page 3'!H5,"AAAAAGv8M8k=")</f>
        <v>#VALUE!</v>
      </c>
      <c r="GU9" t="e">
        <f>AND('Page 3'!I5,"AAAAAGv8M8o=")</f>
        <v>#VALUE!</v>
      </c>
      <c r="GV9" t="e">
        <f>AND('Page 3'!J5,"AAAAAGv8M8s=")</f>
        <v>#VALUE!</v>
      </c>
      <c r="GW9" t="e">
        <f>AND('Page 3'!K5,"AAAAAGv8M8w=")</f>
        <v>#VALUE!</v>
      </c>
      <c r="GX9" t="e">
        <f>AND('Page 3'!L5,"AAAAAGv8M80=")</f>
        <v>#VALUE!</v>
      </c>
      <c r="GY9" t="e">
        <f>AND('Page 3'!M5,"AAAAAGv8M84=")</f>
        <v>#VALUE!</v>
      </c>
      <c r="GZ9" t="e">
        <f>AND('Page 3'!N5,"AAAAAGv8M88=")</f>
        <v>#VALUE!</v>
      </c>
      <c r="HA9" t="e">
        <f>AND('Page 3'!O5,"AAAAAGv8M9A=")</f>
        <v>#VALUE!</v>
      </c>
      <c r="HB9" t="e">
        <f>AND('Page 3'!P5,"AAAAAGv8M9E=")</f>
        <v>#VALUE!</v>
      </c>
      <c r="HC9" t="e">
        <f>AND('Page 3'!Q5,"AAAAAGv8M9I=")</f>
        <v>#VALUE!</v>
      </c>
      <c r="HD9" t="e">
        <f>AND('Page 3'!R5,"AAAAAGv8M9M=")</f>
        <v>#VALUE!</v>
      </c>
      <c r="HE9" t="e">
        <f>AND('Page 3'!S5,"AAAAAGv8M9Q=")</f>
        <v>#VALUE!</v>
      </c>
      <c r="HF9">
        <f>IF('Page 3'!6:6,"AAAAAGv8M9U=",0)</f>
        <v>0</v>
      </c>
      <c r="HG9" t="e">
        <f>AND('Page 3'!A6,"AAAAAGv8M9Y=")</f>
        <v>#VALUE!</v>
      </c>
      <c r="HH9" t="e">
        <f>AND('Page 3'!B6,"AAAAAGv8M9c=")</f>
        <v>#VALUE!</v>
      </c>
      <c r="HI9" t="e">
        <f>AND('Page 3'!C6,"AAAAAGv8M9g=")</f>
        <v>#VALUE!</v>
      </c>
      <c r="HJ9" t="e">
        <f>AND('Page 3'!D6,"AAAAAGv8M9k=")</f>
        <v>#VALUE!</v>
      </c>
      <c r="HK9" t="e">
        <f>AND('Page 3'!E6,"AAAAAGv8M9o=")</f>
        <v>#VALUE!</v>
      </c>
      <c r="HL9" t="e">
        <f>AND('Page 3'!F6,"AAAAAGv8M9s=")</f>
        <v>#VALUE!</v>
      </c>
      <c r="HM9" t="e">
        <f>AND('Page 3'!G6,"AAAAAGv8M9w=")</f>
        <v>#VALUE!</v>
      </c>
      <c r="HN9" t="e">
        <f>AND('Page 3'!H6,"AAAAAGv8M90=")</f>
        <v>#VALUE!</v>
      </c>
      <c r="HO9" t="e">
        <f>AND('Page 3'!I6,"AAAAAGv8M94=")</f>
        <v>#VALUE!</v>
      </c>
      <c r="HP9" t="e">
        <f>AND('Page 3'!J6,"AAAAAGv8M98=")</f>
        <v>#VALUE!</v>
      </c>
      <c r="HQ9" t="e">
        <f>AND('Page 3'!K6,"AAAAAGv8M+A=")</f>
        <v>#VALUE!</v>
      </c>
      <c r="HR9" t="e">
        <f>AND('Page 3'!L6,"AAAAAGv8M+E=")</f>
        <v>#VALUE!</v>
      </c>
      <c r="HS9" t="e">
        <f>AND('Page 3'!M6,"AAAAAGv8M+I=")</f>
        <v>#VALUE!</v>
      </c>
      <c r="HT9" t="e">
        <f>AND('Page 3'!N6,"AAAAAGv8M+M=")</f>
        <v>#VALUE!</v>
      </c>
      <c r="HU9" t="e">
        <f>AND('Page 3'!O6,"AAAAAGv8M+Q=")</f>
        <v>#VALUE!</v>
      </c>
      <c r="HV9" t="e">
        <f>AND('Page 3'!P6,"AAAAAGv8M+U=")</f>
        <v>#VALUE!</v>
      </c>
      <c r="HW9" t="e">
        <f>AND('Page 3'!Q6,"AAAAAGv8M+Y=")</f>
        <v>#VALUE!</v>
      </c>
      <c r="HX9" t="e">
        <f>AND('Page 3'!R6,"AAAAAGv8M+c=")</f>
        <v>#VALUE!</v>
      </c>
      <c r="HY9" t="e">
        <f>AND('Page 3'!S6,"AAAAAGv8M+g=")</f>
        <v>#VALUE!</v>
      </c>
      <c r="HZ9">
        <f>IF('Page 3'!7:7,"AAAAAGv8M+k=",0)</f>
        <v>0</v>
      </c>
      <c r="IA9" t="e">
        <f>AND('Page 3'!A7,"AAAAAGv8M+o=")</f>
        <v>#VALUE!</v>
      </c>
      <c r="IB9" t="e">
        <f>AND('Page 3'!B7,"AAAAAGv8M+s=")</f>
        <v>#VALUE!</v>
      </c>
      <c r="IC9" t="e">
        <f>AND('Page 3'!C7,"AAAAAGv8M+w=")</f>
        <v>#VALUE!</v>
      </c>
      <c r="ID9" t="e">
        <f>AND('Page 3'!D7,"AAAAAGv8M+0=")</f>
        <v>#VALUE!</v>
      </c>
      <c r="IE9" t="e">
        <f>AND('Page 3'!E7,"AAAAAGv8M+4=")</f>
        <v>#VALUE!</v>
      </c>
      <c r="IF9" t="e">
        <f>AND('Page 3'!F7,"AAAAAGv8M+8=")</f>
        <v>#VALUE!</v>
      </c>
      <c r="IG9" t="e">
        <f>AND('Page 3'!G7,"AAAAAGv8M/A=")</f>
        <v>#VALUE!</v>
      </c>
      <c r="IH9" t="e">
        <f>AND('Page 3'!H7,"AAAAAGv8M/E=")</f>
        <v>#VALUE!</v>
      </c>
      <c r="II9" t="e">
        <f>AND('Page 3'!I7,"AAAAAGv8M/I=")</f>
        <v>#VALUE!</v>
      </c>
      <c r="IJ9" t="e">
        <f>AND('Page 3'!J7,"AAAAAGv8M/M=")</f>
        <v>#VALUE!</v>
      </c>
      <c r="IK9" t="e">
        <f>AND('Page 3'!K7,"AAAAAGv8M/Q=")</f>
        <v>#VALUE!</v>
      </c>
      <c r="IL9" t="e">
        <f>AND('Page 3'!L7,"AAAAAGv8M/U=")</f>
        <v>#VALUE!</v>
      </c>
      <c r="IM9" t="e">
        <f>AND('Page 3'!M7,"AAAAAGv8M/Y=")</f>
        <v>#VALUE!</v>
      </c>
      <c r="IN9" t="e">
        <f>AND('Page 3'!N7,"AAAAAGv8M/c=")</f>
        <v>#VALUE!</v>
      </c>
      <c r="IO9" t="e">
        <f>AND('Page 3'!O7,"AAAAAGv8M/g=")</f>
        <v>#VALUE!</v>
      </c>
      <c r="IP9" t="e">
        <f>AND('Page 3'!P7,"AAAAAGv8M/k=")</f>
        <v>#VALUE!</v>
      </c>
      <c r="IQ9" t="e">
        <f>AND('Page 3'!Q7,"AAAAAGv8M/o=")</f>
        <v>#VALUE!</v>
      </c>
      <c r="IR9" t="e">
        <f>AND('Page 3'!R7,"AAAAAGv8M/s=")</f>
        <v>#VALUE!</v>
      </c>
      <c r="IS9" t="e">
        <f>AND('Page 3'!S7,"AAAAAGv8M/w=")</f>
        <v>#VALUE!</v>
      </c>
      <c r="IT9">
        <f>IF('Page 3'!8:8,"AAAAAGv8M/0=",0)</f>
        <v>0</v>
      </c>
      <c r="IU9" t="e">
        <f>AND('Page 3'!A8,"AAAAAGv8M/4=")</f>
        <v>#VALUE!</v>
      </c>
      <c r="IV9" t="e">
        <f>AND('Page 3'!B8,"AAAAAGv8M/8=")</f>
        <v>#VALUE!</v>
      </c>
    </row>
    <row r="10" spans="1:256" x14ac:dyDescent="0.25">
      <c r="A10" t="e">
        <f>AND('Page 3'!C8,"AAAAAGtvvgA=")</f>
        <v>#VALUE!</v>
      </c>
      <c r="B10" t="e">
        <f>AND('Page 3'!D8,"AAAAAGtvvgE=")</f>
        <v>#VALUE!</v>
      </c>
      <c r="C10" t="e">
        <f>AND('Page 3'!E8,"AAAAAGtvvgI=")</f>
        <v>#VALUE!</v>
      </c>
      <c r="D10" t="e">
        <f>AND('Page 3'!F8,"AAAAAGtvvgM=")</f>
        <v>#VALUE!</v>
      </c>
      <c r="E10" t="e">
        <f>AND('Page 3'!G8,"AAAAAGtvvgQ=")</f>
        <v>#VALUE!</v>
      </c>
      <c r="F10" t="e">
        <f>AND('Page 3'!H8,"AAAAAGtvvgU=")</f>
        <v>#VALUE!</v>
      </c>
      <c r="G10" t="e">
        <f>AND('Page 3'!I8,"AAAAAGtvvgY=")</f>
        <v>#VALUE!</v>
      </c>
      <c r="H10" t="e">
        <f>AND('Page 3'!J8,"AAAAAGtvvgc=")</f>
        <v>#VALUE!</v>
      </c>
      <c r="I10" t="e">
        <f>AND('Page 3'!K8,"AAAAAGtvvgg=")</f>
        <v>#VALUE!</v>
      </c>
      <c r="J10" t="e">
        <f>AND('Page 3'!L8,"AAAAAGtvvgk=")</f>
        <v>#VALUE!</v>
      </c>
      <c r="K10" t="e">
        <f>AND('Page 3'!M8,"AAAAAGtvvgo=")</f>
        <v>#VALUE!</v>
      </c>
      <c r="L10" t="e">
        <f>AND('Page 3'!N8,"AAAAAGtvvgs=")</f>
        <v>#VALUE!</v>
      </c>
      <c r="M10" t="e">
        <f>AND('Page 3'!O8,"AAAAAGtvvgw=")</f>
        <v>#VALUE!</v>
      </c>
      <c r="N10" t="e">
        <f>AND('Page 3'!P8,"AAAAAGtvvg0=")</f>
        <v>#VALUE!</v>
      </c>
      <c r="O10" t="e">
        <f>AND('Page 3'!Q8,"AAAAAGtvvg4=")</f>
        <v>#VALUE!</v>
      </c>
      <c r="P10" t="e">
        <f>AND('Page 3'!R8,"AAAAAGtvvg8=")</f>
        <v>#VALUE!</v>
      </c>
      <c r="Q10" t="e">
        <f>AND('Page 3'!S8,"AAAAAGtvvhA=")</f>
        <v>#VALUE!</v>
      </c>
      <c r="R10">
        <f>IF('Page 3'!9:9,"AAAAAGtvvhE=",0)</f>
        <v>0</v>
      </c>
      <c r="S10" t="e">
        <f>AND('Page 3'!A9,"AAAAAGtvvhI=")</f>
        <v>#VALUE!</v>
      </c>
      <c r="T10" t="e">
        <f>AND('Page 3'!B9,"AAAAAGtvvhM=")</f>
        <v>#VALUE!</v>
      </c>
      <c r="U10" t="e">
        <f>AND('Page 3'!C9,"AAAAAGtvvhQ=")</f>
        <v>#VALUE!</v>
      </c>
      <c r="V10" t="e">
        <f>AND('Page 3'!D9,"AAAAAGtvvhU=")</f>
        <v>#VALUE!</v>
      </c>
      <c r="W10" t="e">
        <f>AND('Page 3'!E9,"AAAAAGtvvhY=")</f>
        <v>#VALUE!</v>
      </c>
      <c r="X10" t="e">
        <f>AND('Page 3'!F9,"AAAAAGtvvhc=")</f>
        <v>#VALUE!</v>
      </c>
      <c r="Y10" t="e">
        <f>AND('Page 3'!G9,"AAAAAGtvvhg=")</f>
        <v>#VALUE!</v>
      </c>
      <c r="Z10" t="e">
        <f>AND('Page 3'!H9,"AAAAAGtvvhk=")</f>
        <v>#VALUE!</v>
      </c>
      <c r="AA10" t="e">
        <f>AND('Page 3'!I9,"AAAAAGtvvho=")</f>
        <v>#VALUE!</v>
      </c>
      <c r="AB10" t="e">
        <f>AND('Page 3'!J9,"AAAAAGtvvhs=")</f>
        <v>#VALUE!</v>
      </c>
      <c r="AC10" t="e">
        <f>AND('Page 3'!K9,"AAAAAGtvvhw=")</f>
        <v>#VALUE!</v>
      </c>
      <c r="AD10" t="e">
        <f>AND('Page 3'!L9,"AAAAAGtvvh0=")</f>
        <v>#VALUE!</v>
      </c>
      <c r="AE10" t="e">
        <f>AND('Page 3'!M9,"AAAAAGtvvh4=")</f>
        <v>#VALUE!</v>
      </c>
      <c r="AF10" t="e">
        <f>AND('Page 3'!N9,"AAAAAGtvvh8=")</f>
        <v>#VALUE!</v>
      </c>
      <c r="AG10" t="e">
        <f>AND('Page 3'!O9,"AAAAAGtvviA=")</f>
        <v>#VALUE!</v>
      </c>
      <c r="AH10" t="e">
        <f>AND('Page 3'!P9,"AAAAAGtvviE=")</f>
        <v>#VALUE!</v>
      </c>
      <c r="AI10" t="e">
        <f>AND('Page 3'!Q9,"AAAAAGtvviI=")</f>
        <v>#VALUE!</v>
      </c>
      <c r="AJ10" t="e">
        <f>AND('Page 3'!R9,"AAAAAGtvviM=")</f>
        <v>#VALUE!</v>
      </c>
      <c r="AK10" t="e">
        <f>AND('Page 3'!S9,"AAAAAGtvviQ=")</f>
        <v>#VALUE!</v>
      </c>
      <c r="AL10">
        <f>IF('Page 3'!10:10,"AAAAAGtvviU=",0)</f>
        <v>0</v>
      </c>
      <c r="AM10" t="e">
        <f>AND('Page 3'!A10,"AAAAAGtvviY=")</f>
        <v>#VALUE!</v>
      </c>
      <c r="AN10" t="e">
        <f>AND('Page 3'!B10,"AAAAAGtvvic=")</f>
        <v>#VALUE!</v>
      </c>
      <c r="AO10" t="e">
        <f>AND('Page 3'!C10,"AAAAAGtvvig=")</f>
        <v>#VALUE!</v>
      </c>
      <c r="AP10" t="e">
        <f>AND('Page 3'!D10,"AAAAAGtvvik=")</f>
        <v>#VALUE!</v>
      </c>
      <c r="AQ10" t="e">
        <f>AND('Page 3'!E10,"AAAAAGtvvio=")</f>
        <v>#VALUE!</v>
      </c>
      <c r="AR10" t="e">
        <f>AND('Page 3'!F10,"AAAAAGtvvis=")</f>
        <v>#VALUE!</v>
      </c>
      <c r="AS10" t="e">
        <f>AND('Page 3'!G10,"AAAAAGtvviw=")</f>
        <v>#VALUE!</v>
      </c>
      <c r="AT10" t="e">
        <f>AND('Page 3'!H10,"AAAAAGtvvi0=")</f>
        <v>#VALUE!</v>
      </c>
      <c r="AU10" t="e">
        <f>AND('Page 3'!I10,"AAAAAGtvvi4=")</f>
        <v>#VALUE!</v>
      </c>
      <c r="AV10" t="e">
        <f>AND('Page 3'!J10,"AAAAAGtvvi8=")</f>
        <v>#VALUE!</v>
      </c>
      <c r="AW10" t="e">
        <f>AND('Page 3'!K10,"AAAAAGtvvjA=")</f>
        <v>#VALUE!</v>
      </c>
      <c r="AX10" t="e">
        <f>AND('Page 3'!L10,"AAAAAGtvvjE=")</f>
        <v>#VALUE!</v>
      </c>
      <c r="AY10" t="e">
        <f>AND('Page 3'!M10,"AAAAAGtvvjI=")</f>
        <v>#VALUE!</v>
      </c>
      <c r="AZ10" t="e">
        <f>AND('Page 3'!N10,"AAAAAGtvvjM=")</f>
        <v>#VALUE!</v>
      </c>
      <c r="BA10" t="e">
        <f>AND('Page 3'!O10,"AAAAAGtvvjQ=")</f>
        <v>#VALUE!</v>
      </c>
      <c r="BB10" t="e">
        <f>AND('Page 3'!P10,"AAAAAGtvvjU=")</f>
        <v>#VALUE!</v>
      </c>
      <c r="BC10" t="e">
        <f>AND('Page 3'!Q10,"AAAAAGtvvjY=")</f>
        <v>#VALUE!</v>
      </c>
      <c r="BD10" t="e">
        <f>AND('Page 3'!R10,"AAAAAGtvvjc=")</f>
        <v>#VALUE!</v>
      </c>
      <c r="BE10" t="e">
        <f>AND('Page 3'!S10,"AAAAAGtvvjg=")</f>
        <v>#VALUE!</v>
      </c>
      <c r="BF10">
        <f>IF('Page 3'!11:11,"AAAAAGtvvjk=",0)</f>
        <v>0</v>
      </c>
      <c r="BG10" t="e">
        <f>AND('Page 3'!A11,"AAAAAGtvvjo=")</f>
        <v>#VALUE!</v>
      </c>
      <c r="BH10" t="e">
        <f>AND('Page 3'!B11,"AAAAAGtvvjs=")</f>
        <v>#VALUE!</v>
      </c>
      <c r="BI10" t="e">
        <f>AND('Page 3'!C11,"AAAAAGtvvjw=")</f>
        <v>#VALUE!</v>
      </c>
      <c r="BJ10" t="e">
        <f>AND('Page 3'!D11,"AAAAAGtvvj0=")</f>
        <v>#VALUE!</v>
      </c>
      <c r="BK10" t="e">
        <f>AND('Page 3'!E11,"AAAAAGtvvj4=")</f>
        <v>#VALUE!</v>
      </c>
      <c r="BL10" t="e">
        <f>AND('Page 3'!F11,"AAAAAGtvvj8=")</f>
        <v>#VALUE!</v>
      </c>
      <c r="BM10" t="e">
        <f>AND('Page 3'!G11,"AAAAAGtvvkA=")</f>
        <v>#VALUE!</v>
      </c>
      <c r="BN10" t="e">
        <f>AND('Page 3'!H11,"AAAAAGtvvkE=")</f>
        <v>#VALUE!</v>
      </c>
      <c r="BO10" t="e">
        <f>AND('Page 3'!I11,"AAAAAGtvvkI=")</f>
        <v>#VALUE!</v>
      </c>
      <c r="BP10" t="e">
        <f>AND('Page 3'!J11,"AAAAAGtvvkM=")</f>
        <v>#VALUE!</v>
      </c>
      <c r="BQ10" t="e">
        <f>AND('Page 3'!K11,"AAAAAGtvvkQ=")</f>
        <v>#VALUE!</v>
      </c>
      <c r="BR10" t="e">
        <f>AND('Page 3'!L11,"AAAAAGtvvkU=")</f>
        <v>#VALUE!</v>
      </c>
      <c r="BS10" t="e">
        <f>AND('Page 3'!M11,"AAAAAGtvvkY=")</f>
        <v>#VALUE!</v>
      </c>
      <c r="BT10" t="e">
        <f>AND('Page 3'!N11,"AAAAAGtvvkc=")</f>
        <v>#VALUE!</v>
      </c>
      <c r="BU10" t="e">
        <f>AND('Page 3'!O11,"AAAAAGtvvkg=")</f>
        <v>#VALUE!</v>
      </c>
      <c r="BV10" t="e">
        <f>AND('Page 3'!P11,"AAAAAGtvvkk=")</f>
        <v>#VALUE!</v>
      </c>
      <c r="BW10" t="e">
        <f>AND('Page 3'!Q11,"AAAAAGtvvko=")</f>
        <v>#VALUE!</v>
      </c>
      <c r="BX10" t="e">
        <f>AND('Page 3'!R11,"AAAAAGtvvks=")</f>
        <v>#VALUE!</v>
      </c>
      <c r="BY10" t="e">
        <f>AND('Page 3'!S11,"AAAAAGtvvkw=")</f>
        <v>#VALUE!</v>
      </c>
      <c r="BZ10">
        <f>IF('Page 3'!12:12,"AAAAAGtvvk0=",0)</f>
        <v>0</v>
      </c>
      <c r="CA10" t="e">
        <f>AND('Page 3'!A12,"AAAAAGtvvk4=")</f>
        <v>#VALUE!</v>
      </c>
      <c r="CB10" t="e">
        <f>AND('Page 3'!B12,"AAAAAGtvvk8=")</f>
        <v>#VALUE!</v>
      </c>
      <c r="CC10" t="e">
        <f>AND('Page 3'!C12,"AAAAAGtvvlA=")</f>
        <v>#VALUE!</v>
      </c>
      <c r="CD10" t="e">
        <f>AND('Page 3'!D12,"AAAAAGtvvlE=")</f>
        <v>#VALUE!</v>
      </c>
      <c r="CE10" t="e">
        <f>AND('Page 3'!E12,"AAAAAGtvvlI=")</f>
        <v>#VALUE!</v>
      </c>
      <c r="CF10" t="e">
        <f>AND('Page 3'!F12,"AAAAAGtvvlM=")</f>
        <v>#VALUE!</v>
      </c>
      <c r="CG10" t="e">
        <f>AND('Page 3'!G12,"AAAAAGtvvlQ=")</f>
        <v>#VALUE!</v>
      </c>
      <c r="CH10" t="e">
        <f>AND('Page 3'!H12,"AAAAAGtvvlU=")</f>
        <v>#VALUE!</v>
      </c>
      <c r="CI10" t="e">
        <f>AND('Page 3'!I12,"AAAAAGtvvlY=")</f>
        <v>#VALUE!</v>
      </c>
      <c r="CJ10" t="e">
        <f>AND('Page 3'!J12,"AAAAAGtvvlc=")</f>
        <v>#VALUE!</v>
      </c>
      <c r="CK10" t="e">
        <f>AND('Page 3'!K12,"AAAAAGtvvlg=")</f>
        <v>#VALUE!</v>
      </c>
      <c r="CL10" t="e">
        <f>AND('Page 3'!L12,"AAAAAGtvvlk=")</f>
        <v>#VALUE!</v>
      </c>
      <c r="CM10" t="e">
        <f>AND('Page 3'!M12,"AAAAAGtvvlo=")</f>
        <v>#VALUE!</v>
      </c>
      <c r="CN10" t="e">
        <f>AND('Page 3'!N12,"AAAAAGtvvls=")</f>
        <v>#VALUE!</v>
      </c>
      <c r="CO10" t="e">
        <f>AND('Page 3'!O12,"AAAAAGtvvlw=")</f>
        <v>#VALUE!</v>
      </c>
      <c r="CP10" t="e">
        <f>AND('Page 3'!P12,"AAAAAGtvvl0=")</f>
        <v>#VALUE!</v>
      </c>
      <c r="CQ10" t="e">
        <f>AND('Page 3'!Q12,"AAAAAGtvvl4=")</f>
        <v>#VALUE!</v>
      </c>
      <c r="CR10" t="e">
        <f>AND('Page 3'!R12,"AAAAAGtvvl8=")</f>
        <v>#VALUE!</v>
      </c>
      <c r="CS10" t="e">
        <f>AND('Page 3'!S12,"AAAAAGtvvmA=")</f>
        <v>#VALUE!</v>
      </c>
      <c r="CT10">
        <f>IF('Page 3'!13:13,"AAAAAGtvvmE=",0)</f>
        <v>0</v>
      </c>
      <c r="CU10" t="e">
        <f>AND('Page 3'!A13,"AAAAAGtvvmI=")</f>
        <v>#VALUE!</v>
      </c>
      <c r="CV10" t="e">
        <f>AND('Page 3'!B13,"AAAAAGtvvmM=")</f>
        <v>#VALUE!</v>
      </c>
      <c r="CW10" t="e">
        <f>AND('Page 3'!C13,"AAAAAGtvvmQ=")</f>
        <v>#VALUE!</v>
      </c>
      <c r="CX10" t="e">
        <f>AND('Page 3'!D13,"AAAAAGtvvmU=")</f>
        <v>#VALUE!</v>
      </c>
      <c r="CY10" t="e">
        <f>AND('Page 3'!E13,"AAAAAGtvvmY=")</f>
        <v>#VALUE!</v>
      </c>
      <c r="CZ10" t="e">
        <f>AND('Page 3'!F13,"AAAAAGtvvmc=")</f>
        <v>#VALUE!</v>
      </c>
      <c r="DA10" t="e">
        <f>AND('Page 3'!G13,"AAAAAGtvvmg=")</f>
        <v>#VALUE!</v>
      </c>
      <c r="DB10" t="e">
        <f>AND('Page 3'!H13,"AAAAAGtvvmk=")</f>
        <v>#VALUE!</v>
      </c>
      <c r="DC10" t="e">
        <f>AND('Page 3'!I13,"AAAAAGtvvmo=")</f>
        <v>#VALUE!</v>
      </c>
      <c r="DD10" t="e">
        <f>AND('Page 3'!J13,"AAAAAGtvvms=")</f>
        <v>#VALUE!</v>
      </c>
      <c r="DE10" t="e">
        <f>AND('Page 3'!K13,"AAAAAGtvvmw=")</f>
        <v>#VALUE!</v>
      </c>
      <c r="DF10" t="e">
        <f>AND('Page 3'!L13,"AAAAAGtvvm0=")</f>
        <v>#VALUE!</v>
      </c>
      <c r="DG10" t="e">
        <f>AND('Page 3'!M13,"AAAAAGtvvm4=")</f>
        <v>#VALUE!</v>
      </c>
      <c r="DH10" t="e">
        <f>AND('Page 3'!N13,"AAAAAGtvvm8=")</f>
        <v>#VALUE!</v>
      </c>
      <c r="DI10" t="e">
        <f>AND('Page 3'!O13,"AAAAAGtvvnA=")</f>
        <v>#VALUE!</v>
      </c>
      <c r="DJ10" t="e">
        <f>AND('Page 3'!P13,"AAAAAGtvvnE=")</f>
        <v>#VALUE!</v>
      </c>
      <c r="DK10" t="e">
        <f>AND('Page 3'!Q13,"AAAAAGtvvnI=")</f>
        <v>#VALUE!</v>
      </c>
      <c r="DL10" t="e">
        <f>AND('Page 3'!R13,"AAAAAGtvvnM=")</f>
        <v>#VALUE!</v>
      </c>
      <c r="DM10" t="e">
        <f>AND('Page 3'!S13,"AAAAAGtvvnQ=")</f>
        <v>#VALUE!</v>
      </c>
      <c r="DN10">
        <f>IF('Page 3'!14:14,"AAAAAGtvvnU=",0)</f>
        <v>0</v>
      </c>
      <c r="DO10" t="e">
        <f>AND('Page 3'!A14,"AAAAAGtvvnY=")</f>
        <v>#VALUE!</v>
      </c>
      <c r="DP10" t="e">
        <f>AND('Page 3'!B14,"AAAAAGtvvnc=")</f>
        <v>#VALUE!</v>
      </c>
      <c r="DQ10" t="e">
        <f>AND('Page 3'!C14,"AAAAAGtvvng=")</f>
        <v>#VALUE!</v>
      </c>
      <c r="DR10" t="e">
        <f>AND('Page 3'!D14,"AAAAAGtvvnk=")</f>
        <v>#VALUE!</v>
      </c>
      <c r="DS10" t="e">
        <f>AND('Page 3'!E14,"AAAAAGtvvno=")</f>
        <v>#VALUE!</v>
      </c>
      <c r="DT10" t="e">
        <f>AND('Page 3'!F14,"AAAAAGtvvns=")</f>
        <v>#VALUE!</v>
      </c>
      <c r="DU10" t="e">
        <f>AND('Page 3'!G14,"AAAAAGtvvnw=")</f>
        <v>#VALUE!</v>
      </c>
      <c r="DV10" t="e">
        <f>AND('Page 3'!H14,"AAAAAGtvvn0=")</f>
        <v>#VALUE!</v>
      </c>
      <c r="DW10" t="e">
        <f>AND('Page 3'!I14,"AAAAAGtvvn4=")</f>
        <v>#VALUE!</v>
      </c>
      <c r="DX10" t="e">
        <f>AND('Page 3'!J14,"AAAAAGtvvn8=")</f>
        <v>#VALUE!</v>
      </c>
      <c r="DY10" t="e">
        <f>AND('Page 3'!K14,"AAAAAGtvvoA=")</f>
        <v>#VALUE!</v>
      </c>
      <c r="DZ10" t="e">
        <f>AND('Page 3'!L14,"AAAAAGtvvoE=")</f>
        <v>#VALUE!</v>
      </c>
      <c r="EA10" t="e">
        <f>AND('Page 3'!M14,"AAAAAGtvvoI=")</f>
        <v>#VALUE!</v>
      </c>
      <c r="EB10" t="e">
        <f>AND('Page 3'!N14,"AAAAAGtvvoM=")</f>
        <v>#VALUE!</v>
      </c>
      <c r="EC10" t="e">
        <f>AND('Page 3'!O14,"AAAAAGtvvoQ=")</f>
        <v>#VALUE!</v>
      </c>
      <c r="ED10" t="e">
        <f>AND('Page 3'!P14,"AAAAAGtvvoU=")</f>
        <v>#VALUE!</v>
      </c>
      <c r="EE10" t="e">
        <f>AND('Page 3'!Q14,"AAAAAGtvvoY=")</f>
        <v>#VALUE!</v>
      </c>
      <c r="EF10" t="e">
        <f>AND('Page 3'!R14,"AAAAAGtvvoc=")</f>
        <v>#VALUE!</v>
      </c>
      <c r="EG10" t="e">
        <f>AND('Page 3'!S14,"AAAAAGtvvog=")</f>
        <v>#VALUE!</v>
      </c>
      <c r="EH10">
        <f>IF('Page 3'!15:15,"AAAAAGtvvok=",0)</f>
        <v>0</v>
      </c>
      <c r="EI10" t="e">
        <f>AND('Page 3'!A15,"AAAAAGtvvoo=")</f>
        <v>#VALUE!</v>
      </c>
      <c r="EJ10" t="e">
        <f>AND('Page 3'!B15,"AAAAAGtvvos=")</f>
        <v>#VALUE!</v>
      </c>
      <c r="EK10" t="e">
        <f>AND('Page 3'!C15,"AAAAAGtvvow=")</f>
        <v>#VALUE!</v>
      </c>
      <c r="EL10" t="e">
        <f>AND('Page 3'!D15,"AAAAAGtvvo0=")</f>
        <v>#VALUE!</v>
      </c>
      <c r="EM10" t="e">
        <f>AND('Page 3'!E15,"AAAAAGtvvo4=")</f>
        <v>#VALUE!</v>
      </c>
      <c r="EN10" t="e">
        <f>AND('Page 3'!F15,"AAAAAGtvvo8=")</f>
        <v>#VALUE!</v>
      </c>
      <c r="EO10" t="e">
        <f>AND('Page 3'!G15,"AAAAAGtvvpA=")</f>
        <v>#VALUE!</v>
      </c>
      <c r="EP10" t="e">
        <f>AND('Page 3'!H15,"AAAAAGtvvpE=")</f>
        <v>#VALUE!</v>
      </c>
      <c r="EQ10" t="e">
        <f>AND('Page 3'!I15,"AAAAAGtvvpI=")</f>
        <v>#VALUE!</v>
      </c>
      <c r="ER10" t="e">
        <f>AND('Page 3'!J15,"AAAAAGtvvpM=")</f>
        <v>#VALUE!</v>
      </c>
      <c r="ES10" t="e">
        <f>AND('Page 3'!K15,"AAAAAGtvvpQ=")</f>
        <v>#VALUE!</v>
      </c>
      <c r="ET10" t="e">
        <f>AND('Page 3'!L15,"AAAAAGtvvpU=")</f>
        <v>#VALUE!</v>
      </c>
      <c r="EU10" t="e">
        <f>AND('Page 3'!M15,"AAAAAGtvvpY=")</f>
        <v>#VALUE!</v>
      </c>
      <c r="EV10" t="e">
        <f>AND('Page 3'!N15,"AAAAAGtvvpc=")</f>
        <v>#VALUE!</v>
      </c>
      <c r="EW10" t="e">
        <f>AND('Page 3'!O15,"AAAAAGtvvpg=")</f>
        <v>#VALUE!</v>
      </c>
      <c r="EX10" t="e">
        <f>AND('Page 3'!P15,"AAAAAGtvvpk=")</f>
        <v>#VALUE!</v>
      </c>
      <c r="EY10" t="e">
        <f>AND('Page 3'!Q15,"AAAAAGtvvpo=")</f>
        <v>#VALUE!</v>
      </c>
      <c r="EZ10" t="e">
        <f>AND('Page 3'!R15,"AAAAAGtvvps=")</f>
        <v>#VALUE!</v>
      </c>
      <c r="FA10" t="e">
        <f>AND('Page 3'!S15,"AAAAAGtvvpw=")</f>
        <v>#VALUE!</v>
      </c>
      <c r="FB10">
        <f>IF('Page 3'!16:16,"AAAAAGtvvp0=",0)</f>
        <v>0</v>
      </c>
      <c r="FC10" t="e">
        <f>AND('Page 3'!A16,"AAAAAGtvvp4=")</f>
        <v>#VALUE!</v>
      </c>
      <c r="FD10" t="e">
        <f>AND('Page 3'!B16,"AAAAAGtvvp8=")</f>
        <v>#VALUE!</v>
      </c>
      <c r="FE10" t="e">
        <f>AND('Page 3'!C16,"AAAAAGtvvqA=")</f>
        <v>#VALUE!</v>
      </c>
      <c r="FF10" t="e">
        <f>AND('Page 3'!D16,"AAAAAGtvvqE=")</f>
        <v>#VALUE!</v>
      </c>
      <c r="FG10" t="e">
        <f>AND('Page 3'!E16,"AAAAAGtvvqI=")</f>
        <v>#VALUE!</v>
      </c>
      <c r="FH10" t="e">
        <f>AND('Page 3'!F16,"AAAAAGtvvqM=")</f>
        <v>#VALUE!</v>
      </c>
      <c r="FI10" t="e">
        <f>AND('Page 3'!G16,"AAAAAGtvvqQ=")</f>
        <v>#VALUE!</v>
      </c>
      <c r="FJ10" t="e">
        <f>AND('Page 3'!H16,"AAAAAGtvvqU=")</f>
        <v>#VALUE!</v>
      </c>
      <c r="FK10" t="e">
        <f>AND('Page 3'!I16,"AAAAAGtvvqY=")</f>
        <v>#VALUE!</v>
      </c>
      <c r="FL10" t="e">
        <f>AND('Page 3'!J16,"AAAAAGtvvqc=")</f>
        <v>#VALUE!</v>
      </c>
      <c r="FM10" t="e">
        <f>AND('Page 3'!K16,"AAAAAGtvvqg=")</f>
        <v>#VALUE!</v>
      </c>
      <c r="FN10" t="e">
        <f>AND('Page 3'!L16,"AAAAAGtvvqk=")</f>
        <v>#VALUE!</v>
      </c>
      <c r="FO10" t="e">
        <f>AND('Page 3'!M16,"AAAAAGtvvqo=")</f>
        <v>#VALUE!</v>
      </c>
      <c r="FP10" t="e">
        <f>AND('Page 3'!N16,"AAAAAGtvvqs=")</f>
        <v>#VALUE!</v>
      </c>
      <c r="FQ10" t="e">
        <f>AND('Page 3'!O16,"AAAAAGtvvqw=")</f>
        <v>#VALUE!</v>
      </c>
      <c r="FR10" t="e">
        <f>AND('Page 3'!P16,"AAAAAGtvvq0=")</f>
        <v>#VALUE!</v>
      </c>
      <c r="FS10" t="e">
        <f>AND('Page 3'!Q16,"AAAAAGtvvq4=")</f>
        <v>#VALUE!</v>
      </c>
      <c r="FT10" t="e">
        <f>AND('Page 3'!R16,"AAAAAGtvvq8=")</f>
        <v>#VALUE!</v>
      </c>
      <c r="FU10" t="e">
        <f>AND('Page 3'!S16,"AAAAAGtvvrA=")</f>
        <v>#VALUE!</v>
      </c>
      <c r="FV10">
        <f>IF('Page 3'!17:17,"AAAAAGtvvrE=",0)</f>
        <v>0</v>
      </c>
      <c r="FW10" t="e">
        <f>AND('Page 3'!A17,"AAAAAGtvvrI=")</f>
        <v>#VALUE!</v>
      </c>
      <c r="FX10" t="e">
        <f>AND('Page 3'!B17,"AAAAAGtvvrM=")</f>
        <v>#VALUE!</v>
      </c>
      <c r="FY10" t="e">
        <f>AND('Page 3'!C17,"AAAAAGtvvrQ=")</f>
        <v>#VALUE!</v>
      </c>
      <c r="FZ10" t="e">
        <f>AND('Page 3'!D17,"AAAAAGtvvrU=")</f>
        <v>#VALUE!</v>
      </c>
      <c r="GA10" t="e">
        <f>AND('Page 3'!E17,"AAAAAGtvvrY=")</f>
        <v>#VALUE!</v>
      </c>
      <c r="GB10" t="e">
        <f>AND('Page 3'!F17,"AAAAAGtvvrc=")</f>
        <v>#VALUE!</v>
      </c>
      <c r="GC10" t="e">
        <f>AND('Page 3'!G17,"AAAAAGtvvrg=")</f>
        <v>#VALUE!</v>
      </c>
      <c r="GD10" t="e">
        <f>AND('Page 3'!H17,"AAAAAGtvvrk=")</f>
        <v>#VALUE!</v>
      </c>
      <c r="GE10" t="e">
        <f>AND('Page 3'!I17,"AAAAAGtvvro=")</f>
        <v>#VALUE!</v>
      </c>
      <c r="GF10" t="e">
        <f>AND('Page 3'!J17,"AAAAAGtvvrs=")</f>
        <v>#VALUE!</v>
      </c>
      <c r="GG10" t="e">
        <f>AND('Page 3'!K17,"AAAAAGtvvrw=")</f>
        <v>#VALUE!</v>
      </c>
      <c r="GH10" t="e">
        <f>AND('Page 3'!L17,"AAAAAGtvvr0=")</f>
        <v>#VALUE!</v>
      </c>
      <c r="GI10" t="e">
        <f>AND('Page 3'!M17,"AAAAAGtvvr4=")</f>
        <v>#VALUE!</v>
      </c>
      <c r="GJ10" t="e">
        <f>AND('Page 3'!N17,"AAAAAGtvvr8=")</f>
        <v>#VALUE!</v>
      </c>
      <c r="GK10" t="e">
        <f>AND('Page 3'!O17,"AAAAAGtvvsA=")</f>
        <v>#VALUE!</v>
      </c>
      <c r="GL10" t="e">
        <f>AND('Page 3'!P17,"AAAAAGtvvsE=")</f>
        <v>#VALUE!</v>
      </c>
      <c r="GM10" t="e">
        <f>AND('Page 3'!Q17,"AAAAAGtvvsI=")</f>
        <v>#VALUE!</v>
      </c>
      <c r="GN10" t="e">
        <f>AND('Page 3'!R17,"AAAAAGtvvsM=")</f>
        <v>#VALUE!</v>
      </c>
      <c r="GO10" t="e">
        <f>AND('Page 3'!S17,"AAAAAGtvvsQ=")</f>
        <v>#VALUE!</v>
      </c>
      <c r="GP10">
        <f>IF('Page 3'!18:18,"AAAAAGtvvsU=",0)</f>
        <v>0</v>
      </c>
      <c r="GQ10" t="e">
        <f>AND('Page 3'!A18,"AAAAAGtvvsY=")</f>
        <v>#VALUE!</v>
      </c>
      <c r="GR10" t="e">
        <f>AND('Page 3'!B18,"AAAAAGtvvsc=")</f>
        <v>#VALUE!</v>
      </c>
      <c r="GS10" t="e">
        <f>AND('Page 3'!C18,"AAAAAGtvvsg=")</f>
        <v>#VALUE!</v>
      </c>
      <c r="GT10" t="e">
        <f>AND('Page 3'!D18,"AAAAAGtvvsk=")</f>
        <v>#VALUE!</v>
      </c>
      <c r="GU10" t="e">
        <f>AND('Page 3'!E18,"AAAAAGtvvso=")</f>
        <v>#VALUE!</v>
      </c>
      <c r="GV10" t="e">
        <f>AND('Page 3'!F18,"AAAAAGtvvss=")</f>
        <v>#VALUE!</v>
      </c>
      <c r="GW10" t="e">
        <f>AND('Page 3'!G18,"AAAAAGtvvsw=")</f>
        <v>#VALUE!</v>
      </c>
      <c r="GX10" t="e">
        <f>AND('Page 3'!H18,"AAAAAGtvvs0=")</f>
        <v>#VALUE!</v>
      </c>
      <c r="GY10" t="e">
        <f>AND('Page 3'!I18,"AAAAAGtvvs4=")</f>
        <v>#VALUE!</v>
      </c>
      <c r="GZ10" t="e">
        <f>AND('Page 3'!J18,"AAAAAGtvvs8=")</f>
        <v>#VALUE!</v>
      </c>
      <c r="HA10" t="e">
        <f>AND('Page 3'!K18,"AAAAAGtvvtA=")</f>
        <v>#VALUE!</v>
      </c>
      <c r="HB10" t="e">
        <f>AND('Page 3'!L18,"AAAAAGtvvtE=")</f>
        <v>#VALUE!</v>
      </c>
      <c r="HC10" t="e">
        <f>AND('Page 3'!M18,"AAAAAGtvvtI=")</f>
        <v>#VALUE!</v>
      </c>
      <c r="HD10" t="e">
        <f>AND('Page 3'!N18,"AAAAAGtvvtM=")</f>
        <v>#VALUE!</v>
      </c>
      <c r="HE10" t="e">
        <f>AND('Page 3'!O18,"AAAAAGtvvtQ=")</f>
        <v>#VALUE!</v>
      </c>
      <c r="HF10" t="e">
        <f>AND('Page 3'!P18,"AAAAAGtvvtU=")</f>
        <v>#VALUE!</v>
      </c>
      <c r="HG10" t="e">
        <f>AND('Page 3'!Q18,"AAAAAGtvvtY=")</f>
        <v>#VALUE!</v>
      </c>
      <c r="HH10" t="e">
        <f>AND('Page 3'!R18,"AAAAAGtvvtc=")</f>
        <v>#VALUE!</v>
      </c>
      <c r="HI10" t="e">
        <f>AND('Page 3'!S18,"AAAAAGtvvtg=")</f>
        <v>#VALUE!</v>
      </c>
      <c r="HJ10">
        <f>IF('Page 3'!19:19,"AAAAAGtvvtk=",0)</f>
        <v>0</v>
      </c>
      <c r="HK10" t="e">
        <f>AND('Page 3'!A19,"AAAAAGtvvto=")</f>
        <v>#VALUE!</v>
      </c>
      <c r="HL10" t="e">
        <f>AND('Page 3'!B19,"AAAAAGtvvts=")</f>
        <v>#VALUE!</v>
      </c>
      <c r="HM10" t="e">
        <f>AND('Page 3'!C19,"AAAAAGtvvtw=")</f>
        <v>#VALUE!</v>
      </c>
      <c r="HN10" t="e">
        <f>AND('Page 3'!D19,"AAAAAGtvvt0=")</f>
        <v>#VALUE!</v>
      </c>
      <c r="HO10" t="e">
        <f>AND('Page 3'!E19,"AAAAAGtvvt4=")</f>
        <v>#VALUE!</v>
      </c>
      <c r="HP10" t="e">
        <f>AND('Page 3'!F19,"AAAAAGtvvt8=")</f>
        <v>#VALUE!</v>
      </c>
      <c r="HQ10" t="e">
        <f>AND('Page 3'!G19,"AAAAAGtvvuA=")</f>
        <v>#VALUE!</v>
      </c>
      <c r="HR10" t="e">
        <f>AND('Page 3'!H19,"AAAAAGtvvuE=")</f>
        <v>#VALUE!</v>
      </c>
      <c r="HS10" t="e">
        <f>AND('Page 3'!I19,"AAAAAGtvvuI=")</f>
        <v>#VALUE!</v>
      </c>
      <c r="HT10" t="e">
        <f>AND('Page 3'!J19,"AAAAAGtvvuM=")</f>
        <v>#VALUE!</v>
      </c>
      <c r="HU10" t="e">
        <f>AND('Page 3'!K19,"AAAAAGtvvuQ=")</f>
        <v>#VALUE!</v>
      </c>
      <c r="HV10" t="e">
        <f>AND('Page 3'!L19,"AAAAAGtvvuU=")</f>
        <v>#VALUE!</v>
      </c>
      <c r="HW10" t="e">
        <f>AND('Page 3'!M19,"AAAAAGtvvuY=")</f>
        <v>#VALUE!</v>
      </c>
      <c r="HX10" t="e">
        <f>AND('Page 3'!N19,"AAAAAGtvvuc=")</f>
        <v>#VALUE!</v>
      </c>
      <c r="HY10" t="e">
        <f>AND('Page 3'!O19,"AAAAAGtvvug=")</f>
        <v>#VALUE!</v>
      </c>
      <c r="HZ10" t="e">
        <f>AND('Page 3'!P19,"AAAAAGtvvuk=")</f>
        <v>#VALUE!</v>
      </c>
      <c r="IA10" t="e">
        <f>AND('Page 3'!Q19,"AAAAAGtvvuo=")</f>
        <v>#VALUE!</v>
      </c>
      <c r="IB10" t="e">
        <f>AND('Page 3'!R19,"AAAAAGtvvus=")</f>
        <v>#VALUE!</v>
      </c>
      <c r="IC10" t="e">
        <f>AND('Page 3'!S19,"AAAAAGtvvuw=")</f>
        <v>#VALUE!</v>
      </c>
      <c r="ID10">
        <f>IF('Page 3'!20:20,"AAAAAGtvvu0=",0)</f>
        <v>0</v>
      </c>
      <c r="IE10" t="e">
        <f>AND('Page 3'!A20,"AAAAAGtvvu4=")</f>
        <v>#VALUE!</v>
      </c>
      <c r="IF10" t="e">
        <f>AND('Page 3'!B20,"AAAAAGtvvu8=")</f>
        <v>#VALUE!</v>
      </c>
      <c r="IG10" t="e">
        <f>AND('Page 3'!C20,"AAAAAGtvvvA=")</f>
        <v>#VALUE!</v>
      </c>
      <c r="IH10" t="e">
        <f>AND('Page 3'!D20,"AAAAAGtvvvE=")</f>
        <v>#VALUE!</v>
      </c>
      <c r="II10" t="e">
        <f>AND('Page 3'!E20,"AAAAAGtvvvI=")</f>
        <v>#VALUE!</v>
      </c>
      <c r="IJ10" t="e">
        <f>AND('Page 3'!F20,"AAAAAGtvvvM=")</f>
        <v>#VALUE!</v>
      </c>
      <c r="IK10" t="e">
        <f>AND('Page 3'!G20,"AAAAAGtvvvQ=")</f>
        <v>#VALUE!</v>
      </c>
      <c r="IL10" t="e">
        <f>AND('Page 3'!H20,"AAAAAGtvvvU=")</f>
        <v>#VALUE!</v>
      </c>
      <c r="IM10" t="e">
        <f>AND('Page 3'!I20,"AAAAAGtvvvY=")</f>
        <v>#VALUE!</v>
      </c>
      <c r="IN10" t="e">
        <f>AND('Page 3'!J20,"AAAAAGtvvvc=")</f>
        <v>#VALUE!</v>
      </c>
      <c r="IO10" t="e">
        <f>AND('Page 3'!K20,"AAAAAGtvvvg=")</f>
        <v>#VALUE!</v>
      </c>
      <c r="IP10" t="e">
        <f>AND('Page 3'!L20,"AAAAAGtvvvk=")</f>
        <v>#VALUE!</v>
      </c>
      <c r="IQ10" t="e">
        <f>AND('Page 3'!M20,"AAAAAGtvvvo=")</f>
        <v>#VALUE!</v>
      </c>
      <c r="IR10" t="e">
        <f>AND('Page 3'!N20,"AAAAAGtvvvs=")</f>
        <v>#VALUE!</v>
      </c>
      <c r="IS10" t="e">
        <f>AND('Page 3'!O20,"AAAAAGtvvvw=")</f>
        <v>#VALUE!</v>
      </c>
      <c r="IT10" t="e">
        <f>AND('Page 3'!P20,"AAAAAGtvvv0=")</f>
        <v>#VALUE!</v>
      </c>
      <c r="IU10" t="e">
        <f>AND('Page 3'!Q20,"AAAAAGtvvv4=")</f>
        <v>#VALUE!</v>
      </c>
      <c r="IV10" t="e">
        <f>AND('Page 3'!R20,"AAAAAGtvvv8=")</f>
        <v>#VALUE!</v>
      </c>
    </row>
    <row r="11" spans="1:256" x14ac:dyDescent="0.25">
      <c r="A11" t="e">
        <f>AND('Page 3'!S20,"AAAAAE+1/QA=")</f>
        <v>#VALUE!</v>
      </c>
      <c r="B11" t="str">
        <f>IF('Page 3'!21:21,"AAAAAE+1/QE=",0)</f>
        <v>AAAAAE+1/QE=</v>
      </c>
      <c r="C11" t="e">
        <f>AND('Page 3'!A21,"AAAAAE+1/QI=")</f>
        <v>#VALUE!</v>
      </c>
      <c r="D11" t="e">
        <f>AND('Page 3'!B21,"AAAAAE+1/QM=")</f>
        <v>#VALUE!</v>
      </c>
      <c r="E11" t="e">
        <f>AND('Page 3'!C21,"AAAAAE+1/QQ=")</f>
        <v>#VALUE!</v>
      </c>
      <c r="F11" t="e">
        <f>AND('Page 3'!D21,"AAAAAE+1/QU=")</f>
        <v>#VALUE!</v>
      </c>
      <c r="G11" t="e">
        <f>AND('Page 3'!E21,"AAAAAE+1/QY=")</f>
        <v>#VALUE!</v>
      </c>
      <c r="H11" t="e">
        <f>AND('Page 3'!F21,"AAAAAE+1/Qc=")</f>
        <v>#VALUE!</v>
      </c>
      <c r="I11" t="e">
        <f>AND('Page 3'!G21,"AAAAAE+1/Qg=")</f>
        <v>#VALUE!</v>
      </c>
      <c r="J11" t="e">
        <f>AND('Page 3'!H21,"AAAAAE+1/Qk=")</f>
        <v>#VALUE!</v>
      </c>
      <c r="K11" t="e">
        <f>AND('Page 3'!I21,"AAAAAE+1/Qo=")</f>
        <v>#VALUE!</v>
      </c>
      <c r="L11" t="e">
        <f>AND('Page 3'!J21,"AAAAAE+1/Qs=")</f>
        <v>#VALUE!</v>
      </c>
      <c r="M11" t="e">
        <f>AND('Page 3'!K21,"AAAAAE+1/Qw=")</f>
        <v>#VALUE!</v>
      </c>
      <c r="N11" t="e">
        <f>AND('Page 3'!L21,"AAAAAE+1/Q0=")</f>
        <v>#VALUE!</v>
      </c>
      <c r="O11" t="e">
        <f>AND('Page 3'!M21,"AAAAAE+1/Q4=")</f>
        <v>#VALUE!</v>
      </c>
      <c r="P11" t="e">
        <f>AND('Page 3'!N21,"AAAAAE+1/Q8=")</f>
        <v>#VALUE!</v>
      </c>
      <c r="Q11" t="e">
        <f>AND('Page 3'!O21,"AAAAAE+1/RA=")</f>
        <v>#VALUE!</v>
      </c>
      <c r="R11" t="e">
        <f>AND('Page 3'!P21,"AAAAAE+1/RE=")</f>
        <v>#VALUE!</v>
      </c>
      <c r="S11" t="e">
        <f>AND('Page 3'!Q21,"AAAAAE+1/RI=")</f>
        <v>#VALUE!</v>
      </c>
      <c r="T11" t="e">
        <f>AND('Page 3'!R21,"AAAAAE+1/RM=")</f>
        <v>#VALUE!</v>
      </c>
      <c r="U11" t="e">
        <f>AND('Page 3'!S21,"AAAAAE+1/RQ=")</f>
        <v>#VALUE!</v>
      </c>
      <c r="V11">
        <f>IF('Page 3'!22:22,"AAAAAE+1/RU=",0)</f>
        <v>0</v>
      </c>
      <c r="W11" t="e">
        <f>AND('Page 3'!A22,"AAAAAE+1/RY=")</f>
        <v>#VALUE!</v>
      </c>
      <c r="X11" t="e">
        <f>AND('Page 3'!B22,"AAAAAE+1/Rc=")</f>
        <v>#VALUE!</v>
      </c>
      <c r="Y11" t="e">
        <f>AND('Page 3'!C22,"AAAAAE+1/Rg=")</f>
        <v>#VALUE!</v>
      </c>
      <c r="Z11" t="e">
        <f>AND('Page 3'!D22,"AAAAAE+1/Rk=")</f>
        <v>#VALUE!</v>
      </c>
      <c r="AA11" t="e">
        <f>AND('Page 3'!E22,"AAAAAE+1/Ro=")</f>
        <v>#VALUE!</v>
      </c>
      <c r="AB11" t="e">
        <f>AND('Page 3'!F22,"AAAAAE+1/Rs=")</f>
        <v>#VALUE!</v>
      </c>
      <c r="AC11" t="e">
        <f>AND('Page 3'!G22,"AAAAAE+1/Rw=")</f>
        <v>#VALUE!</v>
      </c>
      <c r="AD11" t="e">
        <f>AND('Page 3'!H22,"AAAAAE+1/R0=")</f>
        <v>#VALUE!</v>
      </c>
      <c r="AE11" t="e">
        <f>AND('Page 3'!I22,"AAAAAE+1/R4=")</f>
        <v>#VALUE!</v>
      </c>
      <c r="AF11" t="e">
        <f>AND('Page 3'!J22,"AAAAAE+1/R8=")</f>
        <v>#VALUE!</v>
      </c>
      <c r="AG11" t="e">
        <f>AND('Page 3'!K22,"AAAAAE+1/SA=")</f>
        <v>#VALUE!</v>
      </c>
      <c r="AH11" t="e">
        <f>AND('Page 3'!L22,"AAAAAE+1/SE=")</f>
        <v>#VALUE!</v>
      </c>
      <c r="AI11" t="e">
        <f>AND('Page 3'!M22,"AAAAAE+1/SI=")</f>
        <v>#VALUE!</v>
      </c>
      <c r="AJ11" t="e">
        <f>AND('Page 3'!N22,"AAAAAE+1/SM=")</f>
        <v>#VALUE!</v>
      </c>
      <c r="AK11" t="e">
        <f>AND('Page 3'!O22,"AAAAAE+1/SQ=")</f>
        <v>#VALUE!</v>
      </c>
      <c r="AL11" t="e">
        <f>AND('Page 3'!P22,"AAAAAE+1/SU=")</f>
        <v>#VALUE!</v>
      </c>
      <c r="AM11" t="e">
        <f>AND('Page 3'!Q22,"AAAAAE+1/SY=")</f>
        <v>#VALUE!</v>
      </c>
      <c r="AN11" t="e">
        <f>AND('Page 3'!R22,"AAAAAE+1/Sc=")</f>
        <v>#VALUE!</v>
      </c>
      <c r="AO11" t="e">
        <f>AND('Page 3'!S22,"AAAAAE+1/Sg=")</f>
        <v>#VALUE!</v>
      </c>
      <c r="AP11">
        <f>IF('Page 3'!23:23,"AAAAAE+1/Sk=",0)</f>
        <v>0</v>
      </c>
      <c r="AQ11" t="e">
        <f>AND('Page 3'!A23,"AAAAAE+1/So=")</f>
        <v>#VALUE!</v>
      </c>
      <c r="AR11" t="e">
        <f>AND('Page 3'!B23,"AAAAAE+1/Ss=")</f>
        <v>#VALUE!</v>
      </c>
      <c r="AS11" t="e">
        <f>AND('Page 3'!C23,"AAAAAE+1/Sw=")</f>
        <v>#VALUE!</v>
      </c>
      <c r="AT11" t="e">
        <f>AND('Page 3'!D23,"AAAAAE+1/S0=")</f>
        <v>#VALUE!</v>
      </c>
      <c r="AU11" t="e">
        <f>AND('Page 3'!E23,"AAAAAE+1/S4=")</f>
        <v>#VALUE!</v>
      </c>
      <c r="AV11" t="e">
        <f>AND('Page 3'!F23,"AAAAAE+1/S8=")</f>
        <v>#VALUE!</v>
      </c>
      <c r="AW11" t="e">
        <f>AND('Page 3'!G23,"AAAAAE+1/TA=")</f>
        <v>#VALUE!</v>
      </c>
      <c r="AX11" t="e">
        <f>AND('Page 3'!H23,"AAAAAE+1/TE=")</f>
        <v>#VALUE!</v>
      </c>
      <c r="AY11" t="e">
        <f>AND('Page 3'!I23,"AAAAAE+1/TI=")</f>
        <v>#VALUE!</v>
      </c>
      <c r="AZ11" t="e">
        <f>AND('Page 3'!J23,"AAAAAE+1/TM=")</f>
        <v>#VALUE!</v>
      </c>
      <c r="BA11" t="e">
        <f>AND('Page 3'!K23,"AAAAAE+1/TQ=")</f>
        <v>#VALUE!</v>
      </c>
      <c r="BB11" t="e">
        <f>AND('Page 3'!L23,"AAAAAE+1/TU=")</f>
        <v>#VALUE!</v>
      </c>
      <c r="BC11" t="e">
        <f>AND('Page 3'!M23,"AAAAAE+1/TY=")</f>
        <v>#VALUE!</v>
      </c>
      <c r="BD11" t="e">
        <f>AND('Page 3'!N23,"AAAAAE+1/Tc=")</f>
        <v>#VALUE!</v>
      </c>
      <c r="BE11" t="e">
        <f>AND('Page 3'!O23,"AAAAAE+1/Tg=")</f>
        <v>#VALUE!</v>
      </c>
      <c r="BF11" t="e">
        <f>AND('Page 3'!P23,"AAAAAE+1/Tk=")</f>
        <v>#VALUE!</v>
      </c>
      <c r="BG11" t="e">
        <f>AND('Page 3'!Q23,"AAAAAE+1/To=")</f>
        <v>#VALUE!</v>
      </c>
      <c r="BH11" t="e">
        <f>AND('Page 3'!R23,"AAAAAE+1/Ts=")</f>
        <v>#VALUE!</v>
      </c>
      <c r="BI11" t="e">
        <f>AND('Page 3'!S23,"AAAAAE+1/Tw=")</f>
        <v>#VALUE!</v>
      </c>
      <c r="BJ11">
        <f>IF('Page 3'!24:24,"AAAAAE+1/T0=",0)</f>
        <v>0</v>
      </c>
      <c r="BK11" t="e">
        <f>AND('Page 3'!A24,"AAAAAE+1/T4=")</f>
        <v>#VALUE!</v>
      </c>
      <c r="BL11" t="e">
        <f>AND('Page 3'!B24,"AAAAAE+1/T8=")</f>
        <v>#VALUE!</v>
      </c>
      <c r="BM11" t="e">
        <f>AND('Page 3'!C24,"AAAAAE+1/UA=")</f>
        <v>#VALUE!</v>
      </c>
      <c r="BN11" t="e">
        <f>AND('Page 3'!D24,"AAAAAE+1/UE=")</f>
        <v>#VALUE!</v>
      </c>
      <c r="BO11" t="e">
        <f>AND('Page 3'!E24,"AAAAAE+1/UI=")</f>
        <v>#VALUE!</v>
      </c>
      <c r="BP11" t="e">
        <f>AND('Page 3'!F24,"AAAAAE+1/UM=")</f>
        <v>#VALUE!</v>
      </c>
      <c r="BQ11" t="e">
        <f>AND('Page 3'!G24,"AAAAAE+1/UQ=")</f>
        <v>#VALUE!</v>
      </c>
      <c r="BR11" t="e">
        <f>AND('Page 3'!H24,"AAAAAE+1/UU=")</f>
        <v>#VALUE!</v>
      </c>
      <c r="BS11" t="e">
        <f>AND('Page 3'!I24,"AAAAAE+1/UY=")</f>
        <v>#VALUE!</v>
      </c>
      <c r="BT11" t="e">
        <f>AND('Page 3'!J24,"AAAAAE+1/Uc=")</f>
        <v>#VALUE!</v>
      </c>
      <c r="BU11" t="e">
        <f>AND('Page 3'!K24,"AAAAAE+1/Ug=")</f>
        <v>#VALUE!</v>
      </c>
      <c r="BV11" t="e">
        <f>AND('Page 3'!L24,"AAAAAE+1/Uk=")</f>
        <v>#VALUE!</v>
      </c>
      <c r="BW11" t="e">
        <f>AND('Page 3'!M24,"AAAAAE+1/Uo=")</f>
        <v>#VALUE!</v>
      </c>
      <c r="BX11" t="e">
        <f>AND('Page 3'!N24,"AAAAAE+1/Us=")</f>
        <v>#VALUE!</v>
      </c>
      <c r="BY11" t="e">
        <f>AND('Page 3'!O24,"AAAAAE+1/Uw=")</f>
        <v>#VALUE!</v>
      </c>
      <c r="BZ11" t="e">
        <f>AND('Page 3'!P24,"AAAAAE+1/U0=")</f>
        <v>#VALUE!</v>
      </c>
      <c r="CA11" t="e">
        <f>AND('Page 3'!Q24,"AAAAAE+1/U4=")</f>
        <v>#VALUE!</v>
      </c>
      <c r="CB11" t="e">
        <f>AND('Page 3'!R24,"AAAAAE+1/U8=")</f>
        <v>#VALUE!</v>
      </c>
      <c r="CC11" t="e">
        <f>AND('Page 3'!S24,"AAAAAE+1/VA=")</f>
        <v>#VALUE!</v>
      </c>
      <c r="CD11">
        <f>IF('Page 3'!25:25,"AAAAAE+1/VE=",0)</f>
        <v>0</v>
      </c>
      <c r="CE11" t="e">
        <f>AND('Page 3'!A25,"AAAAAE+1/VI=")</f>
        <v>#VALUE!</v>
      </c>
      <c r="CF11" t="e">
        <f>AND('Page 3'!B25,"AAAAAE+1/VM=")</f>
        <v>#VALUE!</v>
      </c>
      <c r="CG11" t="e">
        <f>AND('Page 3'!C25,"AAAAAE+1/VQ=")</f>
        <v>#VALUE!</v>
      </c>
      <c r="CH11" t="e">
        <f>AND('Page 3'!D25,"AAAAAE+1/VU=")</f>
        <v>#VALUE!</v>
      </c>
      <c r="CI11" t="e">
        <f>AND('Page 3'!E25,"AAAAAE+1/VY=")</f>
        <v>#VALUE!</v>
      </c>
      <c r="CJ11" t="e">
        <f>AND('Page 3'!F25,"AAAAAE+1/Vc=")</f>
        <v>#VALUE!</v>
      </c>
      <c r="CK11" t="e">
        <f>AND('Page 3'!G25,"AAAAAE+1/Vg=")</f>
        <v>#VALUE!</v>
      </c>
      <c r="CL11" t="e">
        <f>AND('Page 3'!H25,"AAAAAE+1/Vk=")</f>
        <v>#VALUE!</v>
      </c>
      <c r="CM11" t="e">
        <f>AND('Page 3'!I25,"AAAAAE+1/Vo=")</f>
        <v>#VALUE!</v>
      </c>
      <c r="CN11" t="e">
        <f>AND('Page 3'!J25,"AAAAAE+1/Vs=")</f>
        <v>#VALUE!</v>
      </c>
      <c r="CO11" t="e">
        <f>AND('Page 3'!K25,"AAAAAE+1/Vw=")</f>
        <v>#VALUE!</v>
      </c>
      <c r="CP11" t="e">
        <f>AND('Page 3'!L25,"AAAAAE+1/V0=")</f>
        <v>#VALUE!</v>
      </c>
      <c r="CQ11" t="e">
        <f>AND('Page 3'!M25,"AAAAAE+1/V4=")</f>
        <v>#VALUE!</v>
      </c>
      <c r="CR11" t="e">
        <f>AND('Page 3'!N25,"AAAAAE+1/V8=")</f>
        <v>#VALUE!</v>
      </c>
      <c r="CS11" t="e">
        <f>AND('Page 3'!O25,"AAAAAE+1/WA=")</f>
        <v>#VALUE!</v>
      </c>
      <c r="CT11" t="e">
        <f>AND('Page 3'!P25,"AAAAAE+1/WE=")</f>
        <v>#VALUE!</v>
      </c>
      <c r="CU11" t="e">
        <f>AND('Page 3'!Q25,"AAAAAE+1/WI=")</f>
        <v>#VALUE!</v>
      </c>
      <c r="CV11" t="e">
        <f>AND('Page 3'!R25,"AAAAAE+1/WM=")</f>
        <v>#VALUE!</v>
      </c>
      <c r="CW11" t="e">
        <f>AND('Page 3'!S25,"AAAAAE+1/WQ=")</f>
        <v>#VALUE!</v>
      </c>
      <c r="CX11">
        <f>IF('Page 3'!26:26,"AAAAAE+1/WU=",0)</f>
        <v>0</v>
      </c>
      <c r="CY11" t="e">
        <f>AND('Page 3'!A26,"AAAAAE+1/WY=")</f>
        <v>#VALUE!</v>
      </c>
      <c r="CZ11" t="e">
        <f>AND('Page 3'!B26,"AAAAAE+1/Wc=")</f>
        <v>#VALUE!</v>
      </c>
      <c r="DA11" t="e">
        <f>AND('Page 3'!C26,"AAAAAE+1/Wg=")</f>
        <v>#VALUE!</v>
      </c>
      <c r="DB11" t="e">
        <f>AND('Page 3'!D26,"AAAAAE+1/Wk=")</f>
        <v>#VALUE!</v>
      </c>
      <c r="DC11" t="e">
        <f>AND('Page 3'!E26,"AAAAAE+1/Wo=")</f>
        <v>#VALUE!</v>
      </c>
      <c r="DD11" t="e">
        <f>AND('Page 3'!F26,"AAAAAE+1/Ws=")</f>
        <v>#VALUE!</v>
      </c>
      <c r="DE11" t="e">
        <f>AND('Page 3'!G26,"AAAAAE+1/Ww=")</f>
        <v>#VALUE!</v>
      </c>
      <c r="DF11" t="e">
        <f>AND('Page 3'!H26,"AAAAAE+1/W0=")</f>
        <v>#VALUE!</v>
      </c>
      <c r="DG11" t="e">
        <f>AND('Page 3'!I26,"AAAAAE+1/W4=")</f>
        <v>#VALUE!</v>
      </c>
      <c r="DH11" t="e">
        <f>AND('Page 3'!J26,"AAAAAE+1/W8=")</f>
        <v>#VALUE!</v>
      </c>
      <c r="DI11" t="e">
        <f>AND('Page 3'!K26,"AAAAAE+1/XA=")</f>
        <v>#VALUE!</v>
      </c>
      <c r="DJ11" t="e">
        <f>AND('Page 3'!L26,"AAAAAE+1/XE=")</f>
        <v>#VALUE!</v>
      </c>
      <c r="DK11" t="e">
        <f>AND('Page 3'!M26,"AAAAAE+1/XI=")</f>
        <v>#VALUE!</v>
      </c>
      <c r="DL11" t="e">
        <f>AND('Page 3'!N26,"AAAAAE+1/XM=")</f>
        <v>#VALUE!</v>
      </c>
      <c r="DM11" t="e">
        <f>AND('Page 3'!O26,"AAAAAE+1/XQ=")</f>
        <v>#VALUE!</v>
      </c>
      <c r="DN11" t="e">
        <f>AND('Page 3'!P26,"AAAAAE+1/XU=")</f>
        <v>#VALUE!</v>
      </c>
      <c r="DO11" t="e">
        <f>AND('Page 3'!Q26,"AAAAAE+1/XY=")</f>
        <v>#VALUE!</v>
      </c>
      <c r="DP11" t="e">
        <f>AND('Page 3'!R26,"AAAAAE+1/Xc=")</f>
        <v>#VALUE!</v>
      </c>
      <c r="DQ11" t="e">
        <f>AND('Page 3'!S26,"AAAAAE+1/Xg=")</f>
        <v>#VALUE!</v>
      </c>
      <c r="DR11">
        <f>IF('Page 3'!27:27,"AAAAAE+1/Xk=",0)</f>
        <v>0</v>
      </c>
      <c r="DS11" t="e">
        <f>AND('Page 3'!A27,"AAAAAE+1/Xo=")</f>
        <v>#VALUE!</v>
      </c>
      <c r="DT11" t="e">
        <f>AND('Page 3'!B27,"AAAAAE+1/Xs=")</f>
        <v>#VALUE!</v>
      </c>
      <c r="DU11" t="e">
        <f>AND('Page 3'!C27,"AAAAAE+1/Xw=")</f>
        <v>#VALUE!</v>
      </c>
      <c r="DV11" t="e">
        <f>AND('Page 3'!D27,"AAAAAE+1/X0=")</f>
        <v>#VALUE!</v>
      </c>
      <c r="DW11" t="e">
        <f>AND('Page 3'!E27,"AAAAAE+1/X4=")</f>
        <v>#VALUE!</v>
      </c>
      <c r="DX11" t="e">
        <f>AND('Page 3'!F27,"AAAAAE+1/X8=")</f>
        <v>#VALUE!</v>
      </c>
      <c r="DY11" t="e">
        <f>AND('Page 3'!G27,"AAAAAE+1/YA=")</f>
        <v>#VALUE!</v>
      </c>
      <c r="DZ11" t="e">
        <f>AND('Page 3'!H27,"AAAAAE+1/YE=")</f>
        <v>#VALUE!</v>
      </c>
      <c r="EA11" t="e">
        <f>AND('Page 3'!I27,"AAAAAE+1/YI=")</f>
        <v>#VALUE!</v>
      </c>
      <c r="EB11" t="e">
        <f>AND('Page 3'!J27,"AAAAAE+1/YM=")</f>
        <v>#VALUE!</v>
      </c>
      <c r="EC11" t="e">
        <f>AND('Page 3'!K27,"AAAAAE+1/YQ=")</f>
        <v>#VALUE!</v>
      </c>
      <c r="ED11" t="e">
        <f>AND('Page 3'!L27,"AAAAAE+1/YU=")</f>
        <v>#VALUE!</v>
      </c>
      <c r="EE11" t="e">
        <f>AND('Page 3'!M27,"AAAAAE+1/YY=")</f>
        <v>#VALUE!</v>
      </c>
      <c r="EF11" t="e">
        <f>AND('Page 3'!N27,"AAAAAE+1/Yc=")</f>
        <v>#VALUE!</v>
      </c>
      <c r="EG11" t="e">
        <f>AND('Page 3'!O27,"AAAAAE+1/Yg=")</f>
        <v>#VALUE!</v>
      </c>
      <c r="EH11" t="e">
        <f>AND('Page 3'!P27,"AAAAAE+1/Yk=")</f>
        <v>#VALUE!</v>
      </c>
      <c r="EI11" t="e">
        <f>AND('Page 3'!Q27,"AAAAAE+1/Yo=")</f>
        <v>#VALUE!</v>
      </c>
      <c r="EJ11" t="e">
        <f>AND('Page 3'!R27,"AAAAAE+1/Ys=")</f>
        <v>#VALUE!</v>
      </c>
      <c r="EK11" t="e">
        <f>AND('Page 3'!S27,"AAAAAE+1/Yw=")</f>
        <v>#VALUE!</v>
      </c>
      <c r="EL11">
        <f>IF('Page 3'!28:28,"AAAAAE+1/Y0=",0)</f>
        <v>0</v>
      </c>
      <c r="EM11" t="e">
        <f>AND('Page 3'!A28,"AAAAAE+1/Y4=")</f>
        <v>#VALUE!</v>
      </c>
      <c r="EN11" t="e">
        <f>AND('Page 3'!B28,"AAAAAE+1/Y8=")</f>
        <v>#VALUE!</v>
      </c>
      <c r="EO11" t="e">
        <f>AND('Page 3'!C28,"AAAAAE+1/ZA=")</f>
        <v>#VALUE!</v>
      </c>
      <c r="EP11" t="e">
        <f>AND('Page 3'!D28,"AAAAAE+1/ZE=")</f>
        <v>#VALUE!</v>
      </c>
      <c r="EQ11" t="e">
        <f>AND('Page 3'!E28,"AAAAAE+1/ZI=")</f>
        <v>#VALUE!</v>
      </c>
      <c r="ER11" t="e">
        <f>AND('Page 3'!F28,"AAAAAE+1/ZM=")</f>
        <v>#VALUE!</v>
      </c>
      <c r="ES11" t="e">
        <f>AND('Page 3'!G28,"AAAAAE+1/ZQ=")</f>
        <v>#VALUE!</v>
      </c>
      <c r="ET11" t="e">
        <f>AND('Page 3'!H28,"AAAAAE+1/ZU=")</f>
        <v>#VALUE!</v>
      </c>
      <c r="EU11" t="e">
        <f>AND('Page 3'!I28,"AAAAAE+1/ZY=")</f>
        <v>#VALUE!</v>
      </c>
      <c r="EV11" t="e">
        <f>AND('Page 3'!J28,"AAAAAE+1/Zc=")</f>
        <v>#VALUE!</v>
      </c>
      <c r="EW11" t="e">
        <f>AND('Page 3'!K28,"AAAAAE+1/Zg=")</f>
        <v>#VALUE!</v>
      </c>
      <c r="EX11" t="e">
        <f>AND('Page 3'!L28,"AAAAAE+1/Zk=")</f>
        <v>#VALUE!</v>
      </c>
      <c r="EY11" t="e">
        <f>AND('Page 3'!M28,"AAAAAE+1/Zo=")</f>
        <v>#VALUE!</v>
      </c>
      <c r="EZ11" t="e">
        <f>AND('Page 3'!N28,"AAAAAE+1/Zs=")</f>
        <v>#VALUE!</v>
      </c>
      <c r="FA11" t="e">
        <f>AND('Page 3'!O28,"AAAAAE+1/Zw=")</f>
        <v>#VALUE!</v>
      </c>
      <c r="FB11" t="e">
        <f>AND('Page 3'!P28,"AAAAAE+1/Z0=")</f>
        <v>#VALUE!</v>
      </c>
      <c r="FC11" t="e">
        <f>AND('Page 3'!Q28,"AAAAAE+1/Z4=")</f>
        <v>#VALUE!</v>
      </c>
      <c r="FD11" t="e">
        <f>AND('Page 3'!R28,"AAAAAE+1/Z8=")</f>
        <v>#VALUE!</v>
      </c>
      <c r="FE11" t="e">
        <f>AND('Page 3'!S28,"AAAAAE+1/aA=")</f>
        <v>#VALUE!</v>
      </c>
      <c r="FF11">
        <f>IF('Page 3'!29:29,"AAAAAE+1/aE=",0)</f>
        <v>0</v>
      </c>
      <c r="FG11" t="e">
        <f>AND('Page 3'!A29,"AAAAAE+1/aI=")</f>
        <v>#VALUE!</v>
      </c>
      <c r="FH11" t="e">
        <f>AND('Page 3'!B29,"AAAAAE+1/aM=")</f>
        <v>#VALUE!</v>
      </c>
      <c r="FI11" t="e">
        <f>AND('Page 3'!C29,"AAAAAE+1/aQ=")</f>
        <v>#VALUE!</v>
      </c>
      <c r="FJ11" t="e">
        <f>AND('Page 3'!D29,"AAAAAE+1/aU=")</f>
        <v>#VALUE!</v>
      </c>
      <c r="FK11" t="e">
        <f>AND('Page 3'!E29,"AAAAAE+1/aY=")</f>
        <v>#VALUE!</v>
      </c>
      <c r="FL11" t="e">
        <f>AND('Page 3'!F29,"AAAAAE+1/ac=")</f>
        <v>#VALUE!</v>
      </c>
      <c r="FM11" t="e">
        <f>AND('Page 3'!G29,"AAAAAE+1/ag=")</f>
        <v>#VALUE!</v>
      </c>
      <c r="FN11" t="e">
        <f>AND('Page 3'!H29,"AAAAAE+1/ak=")</f>
        <v>#VALUE!</v>
      </c>
      <c r="FO11" t="e">
        <f>AND('Page 3'!I29,"AAAAAE+1/ao=")</f>
        <v>#VALUE!</v>
      </c>
      <c r="FP11" t="e">
        <f>AND('Page 3'!J29,"AAAAAE+1/as=")</f>
        <v>#VALUE!</v>
      </c>
      <c r="FQ11" t="e">
        <f>AND('Page 3'!K29,"AAAAAE+1/aw=")</f>
        <v>#VALUE!</v>
      </c>
      <c r="FR11" t="e">
        <f>AND('Page 3'!L29,"AAAAAE+1/a0=")</f>
        <v>#VALUE!</v>
      </c>
      <c r="FS11" t="e">
        <f>AND('Page 3'!M29,"AAAAAE+1/a4=")</f>
        <v>#VALUE!</v>
      </c>
      <c r="FT11" t="e">
        <f>AND('Page 3'!N29,"AAAAAE+1/a8=")</f>
        <v>#VALUE!</v>
      </c>
      <c r="FU11" t="e">
        <f>AND('Page 3'!O29,"AAAAAE+1/bA=")</f>
        <v>#VALUE!</v>
      </c>
      <c r="FV11" t="e">
        <f>AND('Page 3'!P29,"AAAAAE+1/bE=")</f>
        <v>#VALUE!</v>
      </c>
      <c r="FW11" t="e">
        <f>AND('Page 3'!Q29,"AAAAAE+1/bI=")</f>
        <v>#VALUE!</v>
      </c>
      <c r="FX11" t="e">
        <f>AND('Page 3'!R29,"AAAAAE+1/bM=")</f>
        <v>#VALUE!</v>
      </c>
      <c r="FY11" t="e">
        <f>AND('Page 3'!S29,"AAAAAE+1/bQ=")</f>
        <v>#VALUE!</v>
      </c>
      <c r="FZ11">
        <f>IF('Page 3'!30:30,"AAAAAE+1/bU=",0)</f>
        <v>0</v>
      </c>
      <c r="GA11" t="e">
        <f>AND('Page 3'!A30,"AAAAAE+1/bY=")</f>
        <v>#VALUE!</v>
      </c>
      <c r="GB11" t="e">
        <f>AND('Page 3'!B30,"AAAAAE+1/bc=")</f>
        <v>#VALUE!</v>
      </c>
      <c r="GC11" t="e">
        <f>AND('Page 3'!C30,"AAAAAE+1/bg=")</f>
        <v>#VALUE!</v>
      </c>
      <c r="GD11" t="e">
        <f>AND('Page 3'!D30,"AAAAAE+1/bk=")</f>
        <v>#VALUE!</v>
      </c>
      <c r="GE11" t="e">
        <f>AND('Page 3'!E30,"AAAAAE+1/bo=")</f>
        <v>#VALUE!</v>
      </c>
      <c r="GF11" t="e">
        <f>AND('Page 3'!F30,"AAAAAE+1/bs=")</f>
        <v>#VALUE!</v>
      </c>
      <c r="GG11" t="e">
        <f>AND('Page 3'!G30,"AAAAAE+1/bw=")</f>
        <v>#VALUE!</v>
      </c>
      <c r="GH11" t="e">
        <f>AND('Page 3'!H30,"AAAAAE+1/b0=")</f>
        <v>#VALUE!</v>
      </c>
      <c r="GI11" t="e">
        <f>AND('Page 3'!I30,"AAAAAE+1/b4=")</f>
        <v>#VALUE!</v>
      </c>
      <c r="GJ11" t="e">
        <f>AND('Page 3'!J30,"AAAAAE+1/b8=")</f>
        <v>#VALUE!</v>
      </c>
      <c r="GK11" t="e">
        <f>AND('Page 3'!K30,"AAAAAE+1/cA=")</f>
        <v>#VALUE!</v>
      </c>
      <c r="GL11" t="e">
        <f>AND('Page 3'!L30,"AAAAAE+1/cE=")</f>
        <v>#VALUE!</v>
      </c>
      <c r="GM11" t="e">
        <f>AND('Page 3'!M30,"AAAAAE+1/cI=")</f>
        <v>#VALUE!</v>
      </c>
      <c r="GN11" t="e">
        <f>AND('Page 3'!N30,"AAAAAE+1/cM=")</f>
        <v>#VALUE!</v>
      </c>
      <c r="GO11" t="e">
        <f>AND('Page 3'!O30,"AAAAAE+1/cQ=")</f>
        <v>#VALUE!</v>
      </c>
      <c r="GP11" t="e">
        <f>AND('Page 3'!P30,"AAAAAE+1/cU=")</f>
        <v>#VALUE!</v>
      </c>
      <c r="GQ11" t="e">
        <f>AND('Page 3'!Q30,"AAAAAE+1/cY=")</f>
        <v>#VALUE!</v>
      </c>
      <c r="GR11" t="e">
        <f>AND('Page 3'!R30,"AAAAAE+1/cc=")</f>
        <v>#VALUE!</v>
      </c>
      <c r="GS11" t="e">
        <f>AND('Page 3'!S30,"AAAAAE+1/cg=")</f>
        <v>#VALUE!</v>
      </c>
      <c r="GT11">
        <f>IF('Page 3'!31:31,"AAAAAE+1/ck=",0)</f>
        <v>0</v>
      </c>
      <c r="GU11" t="e">
        <f>AND('Page 3'!A31,"AAAAAE+1/co=")</f>
        <v>#VALUE!</v>
      </c>
      <c r="GV11" t="e">
        <f>AND('Page 3'!B31,"AAAAAE+1/cs=")</f>
        <v>#VALUE!</v>
      </c>
      <c r="GW11" t="e">
        <f>AND('Page 3'!C31,"AAAAAE+1/cw=")</f>
        <v>#VALUE!</v>
      </c>
      <c r="GX11" t="e">
        <f>AND('Page 3'!D31,"AAAAAE+1/c0=")</f>
        <v>#VALUE!</v>
      </c>
      <c r="GY11" t="e">
        <f>AND('Page 3'!E31,"AAAAAE+1/c4=")</f>
        <v>#VALUE!</v>
      </c>
      <c r="GZ11" t="e">
        <f>AND('Page 3'!F31,"AAAAAE+1/c8=")</f>
        <v>#VALUE!</v>
      </c>
      <c r="HA11" t="e">
        <f>AND('Page 3'!G31,"AAAAAE+1/dA=")</f>
        <v>#VALUE!</v>
      </c>
      <c r="HB11" t="e">
        <f>AND('Page 3'!H31,"AAAAAE+1/dE=")</f>
        <v>#VALUE!</v>
      </c>
      <c r="HC11" t="e">
        <f>AND('Page 3'!I31,"AAAAAE+1/dI=")</f>
        <v>#VALUE!</v>
      </c>
      <c r="HD11" t="e">
        <f>AND('Page 3'!J31,"AAAAAE+1/dM=")</f>
        <v>#VALUE!</v>
      </c>
      <c r="HE11" t="e">
        <f>AND('Page 3'!K31,"AAAAAE+1/dQ=")</f>
        <v>#VALUE!</v>
      </c>
      <c r="HF11" t="e">
        <f>AND('Page 3'!L31,"AAAAAE+1/dU=")</f>
        <v>#VALUE!</v>
      </c>
      <c r="HG11" t="e">
        <f>AND('Page 3'!M31,"AAAAAE+1/dY=")</f>
        <v>#VALUE!</v>
      </c>
      <c r="HH11" t="e">
        <f>AND('Page 3'!N31,"AAAAAE+1/dc=")</f>
        <v>#VALUE!</v>
      </c>
      <c r="HI11" t="e">
        <f>AND('Page 3'!O31,"AAAAAE+1/dg=")</f>
        <v>#VALUE!</v>
      </c>
      <c r="HJ11" t="e">
        <f>AND('Page 3'!P31,"AAAAAE+1/dk=")</f>
        <v>#VALUE!</v>
      </c>
      <c r="HK11" t="e">
        <f>AND('Page 3'!Q31,"AAAAAE+1/do=")</f>
        <v>#VALUE!</v>
      </c>
      <c r="HL11" t="e">
        <f>AND('Page 3'!R31,"AAAAAE+1/ds=")</f>
        <v>#VALUE!</v>
      </c>
      <c r="HM11" t="e">
        <f>AND('Page 3'!S31,"AAAAAE+1/dw=")</f>
        <v>#VALUE!</v>
      </c>
      <c r="HN11">
        <f>IF('Page 3'!32:32,"AAAAAE+1/d0=",0)</f>
        <v>0</v>
      </c>
      <c r="HO11" t="e">
        <f>AND('Page 3'!A32,"AAAAAE+1/d4=")</f>
        <v>#VALUE!</v>
      </c>
      <c r="HP11" t="e">
        <f>AND('Page 3'!B32,"AAAAAE+1/d8=")</f>
        <v>#VALUE!</v>
      </c>
      <c r="HQ11" t="e">
        <f>AND('Page 3'!C32,"AAAAAE+1/eA=")</f>
        <v>#VALUE!</v>
      </c>
      <c r="HR11" t="e">
        <f>AND('Page 3'!D32,"AAAAAE+1/eE=")</f>
        <v>#VALUE!</v>
      </c>
      <c r="HS11" t="e">
        <f>AND('Page 3'!E32,"AAAAAE+1/eI=")</f>
        <v>#VALUE!</v>
      </c>
      <c r="HT11" t="e">
        <f>AND('Page 3'!F32,"AAAAAE+1/eM=")</f>
        <v>#VALUE!</v>
      </c>
      <c r="HU11" t="e">
        <f>AND('Page 3'!G32,"AAAAAE+1/eQ=")</f>
        <v>#VALUE!</v>
      </c>
      <c r="HV11" t="e">
        <f>AND('Page 3'!H32,"AAAAAE+1/eU=")</f>
        <v>#VALUE!</v>
      </c>
      <c r="HW11" t="e">
        <f>AND('Page 3'!I32,"AAAAAE+1/eY=")</f>
        <v>#VALUE!</v>
      </c>
      <c r="HX11" t="e">
        <f>AND('Page 3'!J32,"AAAAAE+1/ec=")</f>
        <v>#VALUE!</v>
      </c>
      <c r="HY11" t="e">
        <f>AND('Page 3'!K32,"AAAAAE+1/eg=")</f>
        <v>#VALUE!</v>
      </c>
      <c r="HZ11" t="e">
        <f>AND('Page 3'!L32,"AAAAAE+1/ek=")</f>
        <v>#VALUE!</v>
      </c>
      <c r="IA11" t="e">
        <f>AND('Page 3'!M32,"AAAAAE+1/eo=")</f>
        <v>#VALUE!</v>
      </c>
      <c r="IB11" t="e">
        <f>AND('Page 3'!N32,"AAAAAE+1/es=")</f>
        <v>#VALUE!</v>
      </c>
      <c r="IC11" t="e">
        <f>AND('Page 3'!O32,"AAAAAE+1/ew=")</f>
        <v>#VALUE!</v>
      </c>
      <c r="ID11" t="e">
        <f>AND('Page 3'!P32,"AAAAAE+1/e0=")</f>
        <v>#VALUE!</v>
      </c>
      <c r="IE11" t="e">
        <f>AND('Page 3'!Q32,"AAAAAE+1/e4=")</f>
        <v>#VALUE!</v>
      </c>
      <c r="IF11" t="e">
        <f>AND('Page 3'!R32,"AAAAAE+1/e8=")</f>
        <v>#VALUE!</v>
      </c>
      <c r="IG11" t="e">
        <f>AND('Page 3'!S32,"AAAAAE+1/fA=")</f>
        <v>#VALUE!</v>
      </c>
      <c r="IH11">
        <f>IF('Page 3'!33:33,"AAAAAE+1/fE=",0)</f>
        <v>0</v>
      </c>
      <c r="II11" t="e">
        <f>AND('Page 3'!A33,"AAAAAE+1/fI=")</f>
        <v>#VALUE!</v>
      </c>
      <c r="IJ11" t="e">
        <f>AND('Page 3'!B33,"AAAAAE+1/fM=")</f>
        <v>#VALUE!</v>
      </c>
      <c r="IK11" t="e">
        <f>AND('Page 3'!C33,"AAAAAE+1/fQ=")</f>
        <v>#VALUE!</v>
      </c>
      <c r="IL11" t="e">
        <f>AND('Page 3'!D33,"AAAAAE+1/fU=")</f>
        <v>#VALUE!</v>
      </c>
      <c r="IM11" t="e">
        <f>AND('Page 3'!E33,"AAAAAE+1/fY=")</f>
        <v>#VALUE!</v>
      </c>
      <c r="IN11" t="e">
        <f>AND('Page 3'!F33,"AAAAAE+1/fc=")</f>
        <v>#VALUE!</v>
      </c>
      <c r="IO11" t="e">
        <f>AND('Page 3'!G33,"AAAAAE+1/fg=")</f>
        <v>#VALUE!</v>
      </c>
      <c r="IP11" t="e">
        <f>AND('Page 3'!H33,"AAAAAE+1/fk=")</f>
        <v>#VALUE!</v>
      </c>
      <c r="IQ11" t="e">
        <f>AND('Page 3'!I33,"AAAAAE+1/fo=")</f>
        <v>#VALUE!</v>
      </c>
      <c r="IR11" t="e">
        <f>AND('Page 3'!J33,"AAAAAE+1/fs=")</f>
        <v>#VALUE!</v>
      </c>
      <c r="IS11" t="e">
        <f>AND('Page 3'!K33,"AAAAAE+1/fw=")</f>
        <v>#VALUE!</v>
      </c>
      <c r="IT11" t="e">
        <f>AND('Page 3'!L33,"AAAAAE+1/f0=")</f>
        <v>#VALUE!</v>
      </c>
      <c r="IU11" t="e">
        <f>AND('Page 3'!M33,"AAAAAE+1/f4=")</f>
        <v>#VALUE!</v>
      </c>
      <c r="IV11" t="e">
        <f>AND('Page 3'!N33,"AAAAAE+1/f8=")</f>
        <v>#VALUE!</v>
      </c>
    </row>
    <row r="12" spans="1:256" x14ac:dyDescent="0.25">
      <c r="A12" t="e">
        <f>AND('Page 3'!O33,"AAAAAEW93QA=")</f>
        <v>#VALUE!</v>
      </c>
      <c r="B12" t="e">
        <f>AND('Page 3'!P33,"AAAAAEW93QE=")</f>
        <v>#VALUE!</v>
      </c>
      <c r="C12" t="e">
        <f>AND('Page 3'!Q33,"AAAAAEW93QI=")</f>
        <v>#VALUE!</v>
      </c>
      <c r="D12" t="e">
        <f>AND('Page 3'!R33,"AAAAAEW93QM=")</f>
        <v>#VALUE!</v>
      </c>
      <c r="E12" t="e">
        <f>AND('Page 3'!S33,"AAAAAEW93QQ=")</f>
        <v>#VALUE!</v>
      </c>
      <c r="F12" t="str">
        <f>IF('Page 3'!34:34,"AAAAAEW93QU=",0)</f>
        <v>AAAAAEW93QU=</v>
      </c>
      <c r="G12" t="e">
        <f>AND('Page 3'!A34,"AAAAAEW93QY=")</f>
        <v>#VALUE!</v>
      </c>
      <c r="H12" t="e">
        <f>AND('Page 3'!B34,"AAAAAEW93Qc=")</f>
        <v>#VALUE!</v>
      </c>
      <c r="I12" t="e">
        <f>AND('Page 3'!C34,"AAAAAEW93Qg=")</f>
        <v>#VALUE!</v>
      </c>
      <c r="J12" t="e">
        <f>AND('Page 3'!D34,"AAAAAEW93Qk=")</f>
        <v>#VALUE!</v>
      </c>
      <c r="K12" t="e">
        <f>AND('Page 3'!E34,"AAAAAEW93Qo=")</f>
        <v>#VALUE!</v>
      </c>
      <c r="L12" t="e">
        <f>AND('Page 3'!F34,"AAAAAEW93Qs=")</f>
        <v>#VALUE!</v>
      </c>
      <c r="M12" t="e">
        <f>AND('Page 3'!G34,"AAAAAEW93Qw=")</f>
        <v>#VALUE!</v>
      </c>
      <c r="N12" t="e">
        <f>AND('Page 3'!H34,"AAAAAEW93Q0=")</f>
        <v>#VALUE!</v>
      </c>
      <c r="O12" t="e">
        <f>AND('Page 3'!I34,"AAAAAEW93Q4=")</f>
        <v>#VALUE!</v>
      </c>
      <c r="P12" t="e">
        <f>AND('Page 3'!J34,"AAAAAEW93Q8=")</f>
        <v>#VALUE!</v>
      </c>
      <c r="Q12" t="e">
        <f>AND('Page 3'!K34,"AAAAAEW93RA=")</f>
        <v>#VALUE!</v>
      </c>
      <c r="R12" t="e">
        <f>AND('Page 3'!L34,"AAAAAEW93RE=")</f>
        <v>#VALUE!</v>
      </c>
      <c r="S12" t="e">
        <f>AND('Page 3'!M34,"AAAAAEW93RI=")</f>
        <v>#VALUE!</v>
      </c>
      <c r="T12" t="e">
        <f>AND('Page 3'!N34,"AAAAAEW93RM=")</f>
        <v>#VALUE!</v>
      </c>
      <c r="U12" t="e">
        <f>AND('Page 3'!O34,"AAAAAEW93RQ=")</f>
        <v>#VALUE!</v>
      </c>
      <c r="V12" t="e">
        <f>AND('Page 3'!P34,"AAAAAEW93RU=")</f>
        <v>#VALUE!</v>
      </c>
      <c r="W12" t="e">
        <f>AND('Page 3'!Q34,"AAAAAEW93RY=")</f>
        <v>#VALUE!</v>
      </c>
      <c r="X12" t="e">
        <f>AND('Page 3'!R34,"AAAAAEW93Rc=")</f>
        <v>#VALUE!</v>
      </c>
      <c r="Y12" t="e">
        <f>AND('Page 3'!S34,"AAAAAEW93Rg=")</f>
        <v>#VALUE!</v>
      </c>
      <c r="Z12">
        <f>IF('Page 3'!35:35,"AAAAAEW93Rk=",0)</f>
        <v>0</v>
      </c>
      <c r="AA12" t="e">
        <f>AND('Page 3'!A35,"AAAAAEW93Ro=")</f>
        <v>#VALUE!</v>
      </c>
      <c r="AB12" t="e">
        <f>AND('Page 3'!B35,"AAAAAEW93Rs=")</f>
        <v>#VALUE!</v>
      </c>
      <c r="AC12" t="e">
        <f>AND('Page 3'!C35,"AAAAAEW93Rw=")</f>
        <v>#VALUE!</v>
      </c>
      <c r="AD12" t="e">
        <f>AND('Page 3'!D35,"AAAAAEW93R0=")</f>
        <v>#VALUE!</v>
      </c>
      <c r="AE12" t="e">
        <f>AND('Page 3'!E35,"AAAAAEW93R4=")</f>
        <v>#VALUE!</v>
      </c>
      <c r="AF12" t="e">
        <f>AND('Page 3'!F35,"AAAAAEW93R8=")</f>
        <v>#VALUE!</v>
      </c>
      <c r="AG12" t="e">
        <f>AND('Page 3'!G35,"AAAAAEW93SA=")</f>
        <v>#VALUE!</v>
      </c>
      <c r="AH12" t="e">
        <f>AND('Page 3'!H35,"AAAAAEW93SE=")</f>
        <v>#VALUE!</v>
      </c>
      <c r="AI12" t="e">
        <f>AND('Page 3'!I35,"AAAAAEW93SI=")</f>
        <v>#VALUE!</v>
      </c>
      <c r="AJ12" t="e">
        <f>AND('Page 3'!J35,"AAAAAEW93SM=")</f>
        <v>#VALUE!</v>
      </c>
      <c r="AK12" t="e">
        <f>AND('Page 3'!K35,"AAAAAEW93SQ=")</f>
        <v>#VALUE!</v>
      </c>
      <c r="AL12" t="e">
        <f>AND('Page 3'!L35,"AAAAAEW93SU=")</f>
        <v>#VALUE!</v>
      </c>
      <c r="AM12" t="e">
        <f>AND('Page 3'!M35,"AAAAAEW93SY=")</f>
        <v>#VALUE!</v>
      </c>
      <c r="AN12" t="e">
        <f>AND('Page 3'!N35,"AAAAAEW93Sc=")</f>
        <v>#VALUE!</v>
      </c>
      <c r="AO12" t="e">
        <f>AND('Page 3'!O35,"AAAAAEW93Sg=")</f>
        <v>#VALUE!</v>
      </c>
      <c r="AP12" t="e">
        <f>AND('Page 3'!P35,"AAAAAEW93Sk=")</f>
        <v>#VALUE!</v>
      </c>
      <c r="AQ12" t="e">
        <f>AND('Page 3'!Q35,"AAAAAEW93So=")</f>
        <v>#VALUE!</v>
      </c>
      <c r="AR12" t="e">
        <f>AND('Page 3'!R35,"AAAAAEW93Ss=")</f>
        <v>#VALUE!</v>
      </c>
      <c r="AS12" t="e">
        <f>AND('Page 3'!S35,"AAAAAEW93Sw=")</f>
        <v>#VALUE!</v>
      </c>
      <c r="AT12">
        <f>IF('Page 3'!36:36,"AAAAAEW93S0=",0)</f>
        <v>0</v>
      </c>
      <c r="AU12" t="e">
        <f>AND('Page 3'!A36,"AAAAAEW93S4=")</f>
        <v>#VALUE!</v>
      </c>
      <c r="AV12" t="e">
        <f>AND('Page 3'!B36,"AAAAAEW93S8=")</f>
        <v>#VALUE!</v>
      </c>
      <c r="AW12" t="e">
        <f>AND('Page 3'!C36,"AAAAAEW93TA=")</f>
        <v>#VALUE!</v>
      </c>
      <c r="AX12" t="e">
        <f>AND('Page 3'!D36,"AAAAAEW93TE=")</f>
        <v>#VALUE!</v>
      </c>
      <c r="AY12" t="e">
        <f>AND('Page 3'!E36,"AAAAAEW93TI=")</f>
        <v>#VALUE!</v>
      </c>
      <c r="AZ12" t="e">
        <f>AND('Page 3'!F36,"AAAAAEW93TM=")</f>
        <v>#VALUE!</v>
      </c>
      <c r="BA12" t="e">
        <f>AND('Page 3'!G36,"AAAAAEW93TQ=")</f>
        <v>#VALUE!</v>
      </c>
      <c r="BB12" t="e">
        <f>AND('Page 3'!H36,"AAAAAEW93TU=")</f>
        <v>#VALUE!</v>
      </c>
      <c r="BC12" t="e">
        <f>AND('Page 3'!I36,"AAAAAEW93TY=")</f>
        <v>#VALUE!</v>
      </c>
      <c r="BD12" t="e">
        <f>AND('Page 3'!J36,"AAAAAEW93Tc=")</f>
        <v>#VALUE!</v>
      </c>
      <c r="BE12" t="e">
        <f>AND('Page 3'!K36,"AAAAAEW93Tg=")</f>
        <v>#VALUE!</v>
      </c>
      <c r="BF12" t="e">
        <f>AND('Page 3'!L36,"AAAAAEW93Tk=")</f>
        <v>#VALUE!</v>
      </c>
      <c r="BG12" t="e">
        <f>AND('Page 3'!M36,"AAAAAEW93To=")</f>
        <v>#VALUE!</v>
      </c>
      <c r="BH12" t="e">
        <f>AND('Page 3'!N36,"AAAAAEW93Ts=")</f>
        <v>#VALUE!</v>
      </c>
      <c r="BI12" t="e">
        <f>AND('Page 3'!O36,"AAAAAEW93Tw=")</f>
        <v>#VALUE!</v>
      </c>
      <c r="BJ12" t="e">
        <f>AND('Page 3'!P36,"AAAAAEW93T0=")</f>
        <v>#VALUE!</v>
      </c>
      <c r="BK12" t="e">
        <f>AND('Page 3'!Q36,"AAAAAEW93T4=")</f>
        <v>#VALUE!</v>
      </c>
      <c r="BL12" t="e">
        <f>AND('Page 3'!R36,"AAAAAEW93T8=")</f>
        <v>#VALUE!</v>
      </c>
      <c r="BM12" t="e">
        <f>AND('Page 3'!S36,"AAAAAEW93UA=")</f>
        <v>#VALUE!</v>
      </c>
      <c r="BN12">
        <f>IF('Page 3'!37:37,"AAAAAEW93UE=",0)</f>
        <v>0</v>
      </c>
      <c r="BO12" t="e">
        <f>AND('Page 3'!A37,"AAAAAEW93UI=")</f>
        <v>#VALUE!</v>
      </c>
      <c r="BP12" t="e">
        <f>AND('Page 3'!B37,"AAAAAEW93UM=")</f>
        <v>#VALUE!</v>
      </c>
      <c r="BQ12" t="e">
        <f>AND('Page 3'!C37,"AAAAAEW93UQ=")</f>
        <v>#VALUE!</v>
      </c>
      <c r="BR12" t="e">
        <f>AND('Page 3'!D37,"AAAAAEW93UU=")</f>
        <v>#VALUE!</v>
      </c>
      <c r="BS12" t="e">
        <f>AND('Page 3'!E37,"AAAAAEW93UY=")</f>
        <v>#VALUE!</v>
      </c>
      <c r="BT12" t="e">
        <f>AND('Page 3'!F37,"AAAAAEW93Uc=")</f>
        <v>#VALUE!</v>
      </c>
      <c r="BU12" t="e">
        <f>AND('Page 3'!G37,"AAAAAEW93Ug=")</f>
        <v>#VALUE!</v>
      </c>
      <c r="BV12" t="e">
        <f>AND('Page 3'!H37,"AAAAAEW93Uk=")</f>
        <v>#VALUE!</v>
      </c>
      <c r="BW12" t="e">
        <f>AND('Page 3'!I37,"AAAAAEW93Uo=")</f>
        <v>#VALUE!</v>
      </c>
      <c r="BX12" t="e">
        <f>AND('Page 3'!J37,"AAAAAEW93Us=")</f>
        <v>#VALUE!</v>
      </c>
      <c r="BY12" t="e">
        <f>AND('Page 3'!K37,"AAAAAEW93Uw=")</f>
        <v>#VALUE!</v>
      </c>
      <c r="BZ12" t="e">
        <f>AND('Page 3'!L37,"AAAAAEW93U0=")</f>
        <v>#VALUE!</v>
      </c>
      <c r="CA12" t="e">
        <f>AND('Page 3'!M37,"AAAAAEW93U4=")</f>
        <v>#VALUE!</v>
      </c>
      <c r="CB12" t="e">
        <f>AND('Page 3'!N37,"AAAAAEW93U8=")</f>
        <v>#VALUE!</v>
      </c>
      <c r="CC12" t="e">
        <f>AND('Page 3'!O37,"AAAAAEW93VA=")</f>
        <v>#VALUE!</v>
      </c>
      <c r="CD12" t="e">
        <f>AND('Page 3'!P37,"AAAAAEW93VE=")</f>
        <v>#VALUE!</v>
      </c>
      <c r="CE12" t="e">
        <f>AND('Page 3'!Q37,"AAAAAEW93VI=")</f>
        <v>#VALUE!</v>
      </c>
      <c r="CF12" t="e">
        <f>AND('Page 3'!R37,"AAAAAEW93VM=")</f>
        <v>#VALUE!</v>
      </c>
      <c r="CG12" t="e">
        <f>AND('Page 3'!S37,"AAAAAEW93VQ=")</f>
        <v>#VALUE!</v>
      </c>
      <c r="CH12">
        <f>IF('Page 3'!38:38,"AAAAAEW93VU=",0)</f>
        <v>0</v>
      </c>
      <c r="CI12" t="e">
        <f>AND('Page 3'!A38,"AAAAAEW93VY=")</f>
        <v>#VALUE!</v>
      </c>
      <c r="CJ12" t="e">
        <f>AND('Page 3'!B38,"AAAAAEW93Vc=")</f>
        <v>#VALUE!</v>
      </c>
      <c r="CK12" t="e">
        <f>AND('Page 3'!C38,"AAAAAEW93Vg=")</f>
        <v>#VALUE!</v>
      </c>
      <c r="CL12" t="e">
        <f>AND('Page 3'!D38,"AAAAAEW93Vk=")</f>
        <v>#VALUE!</v>
      </c>
      <c r="CM12" t="e">
        <f>AND('Page 3'!E38,"AAAAAEW93Vo=")</f>
        <v>#VALUE!</v>
      </c>
      <c r="CN12" t="e">
        <f>AND('Page 3'!F38,"AAAAAEW93Vs=")</f>
        <v>#VALUE!</v>
      </c>
      <c r="CO12" t="e">
        <f>AND('Page 3'!G38,"AAAAAEW93Vw=")</f>
        <v>#VALUE!</v>
      </c>
      <c r="CP12" t="e">
        <f>AND('Page 3'!H38,"AAAAAEW93V0=")</f>
        <v>#VALUE!</v>
      </c>
      <c r="CQ12" t="e">
        <f>AND('Page 3'!I38,"AAAAAEW93V4=")</f>
        <v>#VALUE!</v>
      </c>
      <c r="CR12" t="e">
        <f>AND('Page 3'!J38,"AAAAAEW93V8=")</f>
        <v>#VALUE!</v>
      </c>
      <c r="CS12" t="e">
        <f>AND('Page 3'!K38,"AAAAAEW93WA=")</f>
        <v>#VALUE!</v>
      </c>
      <c r="CT12" t="e">
        <f>AND('Page 3'!L38,"AAAAAEW93WE=")</f>
        <v>#VALUE!</v>
      </c>
      <c r="CU12" t="e">
        <f>AND('Page 3'!M38,"AAAAAEW93WI=")</f>
        <v>#VALUE!</v>
      </c>
      <c r="CV12" t="e">
        <f>AND('Page 3'!N38,"AAAAAEW93WM=")</f>
        <v>#VALUE!</v>
      </c>
      <c r="CW12" t="e">
        <f>AND('Page 3'!O38,"AAAAAEW93WQ=")</f>
        <v>#VALUE!</v>
      </c>
      <c r="CX12" t="e">
        <f>AND('Page 3'!P38,"AAAAAEW93WU=")</f>
        <v>#VALUE!</v>
      </c>
      <c r="CY12" t="e">
        <f>AND('Page 3'!Q38,"AAAAAEW93WY=")</f>
        <v>#VALUE!</v>
      </c>
      <c r="CZ12" t="e">
        <f>AND('Page 3'!R38,"AAAAAEW93Wc=")</f>
        <v>#VALUE!</v>
      </c>
      <c r="DA12" t="e">
        <f>AND('Page 3'!S38,"AAAAAEW93Wg=")</f>
        <v>#VALUE!</v>
      </c>
      <c r="DB12">
        <f>IF('Page 3'!39:39,"AAAAAEW93Wk=",0)</f>
        <v>0</v>
      </c>
      <c r="DC12" t="e">
        <f>AND('Page 3'!A39,"AAAAAEW93Wo=")</f>
        <v>#VALUE!</v>
      </c>
      <c r="DD12" t="e">
        <f>AND('Page 3'!B39,"AAAAAEW93Ws=")</f>
        <v>#VALUE!</v>
      </c>
      <c r="DE12" t="e">
        <f>AND('Page 3'!C39,"AAAAAEW93Ww=")</f>
        <v>#VALUE!</v>
      </c>
      <c r="DF12" t="e">
        <f>AND('Page 3'!D39,"AAAAAEW93W0=")</f>
        <v>#VALUE!</v>
      </c>
      <c r="DG12" t="e">
        <f>AND('Page 3'!E39,"AAAAAEW93W4=")</f>
        <v>#VALUE!</v>
      </c>
      <c r="DH12" t="e">
        <f>AND('Page 3'!F39,"AAAAAEW93W8=")</f>
        <v>#VALUE!</v>
      </c>
      <c r="DI12" t="e">
        <f>AND('Page 3'!G39,"AAAAAEW93XA=")</f>
        <v>#VALUE!</v>
      </c>
      <c r="DJ12" t="e">
        <f>AND('Page 3'!H39,"AAAAAEW93XE=")</f>
        <v>#VALUE!</v>
      </c>
      <c r="DK12" t="e">
        <f>AND('Page 3'!I39,"AAAAAEW93XI=")</f>
        <v>#VALUE!</v>
      </c>
      <c r="DL12" t="e">
        <f>AND('Page 3'!J39,"AAAAAEW93XM=")</f>
        <v>#VALUE!</v>
      </c>
      <c r="DM12" t="e">
        <f>AND('Page 3'!K39,"AAAAAEW93XQ=")</f>
        <v>#VALUE!</v>
      </c>
      <c r="DN12" t="e">
        <f>AND('Page 3'!L39,"AAAAAEW93XU=")</f>
        <v>#VALUE!</v>
      </c>
      <c r="DO12" t="e">
        <f>AND('Page 3'!M39,"AAAAAEW93XY=")</f>
        <v>#VALUE!</v>
      </c>
      <c r="DP12" t="e">
        <f>AND('Page 3'!N39,"AAAAAEW93Xc=")</f>
        <v>#VALUE!</v>
      </c>
      <c r="DQ12" t="e">
        <f>AND('Page 3'!O39,"AAAAAEW93Xg=")</f>
        <v>#VALUE!</v>
      </c>
      <c r="DR12" t="e">
        <f>AND('Page 3'!P39,"AAAAAEW93Xk=")</f>
        <v>#VALUE!</v>
      </c>
      <c r="DS12" t="e">
        <f>AND('Page 3'!Q39,"AAAAAEW93Xo=")</f>
        <v>#VALUE!</v>
      </c>
      <c r="DT12" t="e">
        <f>AND('Page 3'!R39,"AAAAAEW93Xs=")</f>
        <v>#VALUE!</v>
      </c>
      <c r="DU12" t="e">
        <f>AND('Page 3'!S39,"AAAAAEW93Xw=")</f>
        <v>#VALUE!</v>
      </c>
      <c r="DV12">
        <f>IF('Page 3'!40:40,"AAAAAEW93X0=",0)</f>
        <v>0</v>
      </c>
      <c r="DW12" t="e">
        <f>AND('Page 3'!A40,"AAAAAEW93X4=")</f>
        <v>#VALUE!</v>
      </c>
      <c r="DX12" t="e">
        <f>AND('Page 3'!B40,"AAAAAEW93X8=")</f>
        <v>#VALUE!</v>
      </c>
      <c r="DY12" t="e">
        <f>AND('Page 3'!C40,"AAAAAEW93YA=")</f>
        <v>#VALUE!</v>
      </c>
      <c r="DZ12" t="e">
        <f>AND('Page 3'!D40,"AAAAAEW93YE=")</f>
        <v>#VALUE!</v>
      </c>
      <c r="EA12" t="e">
        <f>AND('Page 3'!E40,"AAAAAEW93YI=")</f>
        <v>#VALUE!</v>
      </c>
      <c r="EB12" t="e">
        <f>AND('Page 3'!F40,"AAAAAEW93YM=")</f>
        <v>#VALUE!</v>
      </c>
      <c r="EC12" t="e">
        <f>AND('Page 3'!G40,"AAAAAEW93YQ=")</f>
        <v>#VALUE!</v>
      </c>
      <c r="ED12" t="e">
        <f>AND('Page 3'!H40,"AAAAAEW93YU=")</f>
        <v>#VALUE!</v>
      </c>
      <c r="EE12" t="e">
        <f>AND('Page 3'!I40,"AAAAAEW93YY=")</f>
        <v>#VALUE!</v>
      </c>
      <c r="EF12" t="e">
        <f>AND('Page 3'!J40,"AAAAAEW93Yc=")</f>
        <v>#VALUE!</v>
      </c>
      <c r="EG12" t="e">
        <f>AND('Page 3'!K40,"AAAAAEW93Yg=")</f>
        <v>#VALUE!</v>
      </c>
      <c r="EH12" t="e">
        <f>AND('Page 3'!L40,"AAAAAEW93Yk=")</f>
        <v>#VALUE!</v>
      </c>
      <c r="EI12" t="e">
        <f>AND('Page 3'!M40,"AAAAAEW93Yo=")</f>
        <v>#VALUE!</v>
      </c>
      <c r="EJ12" t="e">
        <f>AND('Page 3'!N40,"AAAAAEW93Ys=")</f>
        <v>#VALUE!</v>
      </c>
      <c r="EK12" t="e">
        <f>AND('Page 3'!O40,"AAAAAEW93Yw=")</f>
        <v>#VALUE!</v>
      </c>
      <c r="EL12" t="e">
        <f>AND('Page 3'!P40,"AAAAAEW93Y0=")</f>
        <v>#VALUE!</v>
      </c>
      <c r="EM12" t="e">
        <f>AND('Page 3'!Q40,"AAAAAEW93Y4=")</f>
        <v>#VALUE!</v>
      </c>
      <c r="EN12" t="e">
        <f>AND('Page 3'!R40,"AAAAAEW93Y8=")</f>
        <v>#VALUE!</v>
      </c>
      <c r="EO12" t="e">
        <f>AND('Page 3'!S40,"AAAAAEW93ZA=")</f>
        <v>#VALUE!</v>
      </c>
      <c r="EP12">
        <f>IF('Page 3'!41:41,"AAAAAEW93ZE=",0)</f>
        <v>0</v>
      </c>
      <c r="EQ12" t="e">
        <f>AND('Page 3'!A41,"AAAAAEW93ZI=")</f>
        <v>#VALUE!</v>
      </c>
      <c r="ER12" t="e">
        <f>AND('Page 3'!B41,"AAAAAEW93ZM=")</f>
        <v>#VALUE!</v>
      </c>
      <c r="ES12" t="e">
        <f>AND('Page 3'!C41,"AAAAAEW93ZQ=")</f>
        <v>#VALUE!</v>
      </c>
      <c r="ET12" t="e">
        <f>AND('Page 3'!D41,"AAAAAEW93ZU=")</f>
        <v>#VALUE!</v>
      </c>
      <c r="EU12" t="e">
        <f>AND('Page 3'!E41,"AAAAAEW93ZY=")</f>
        <v>#VALUE!</v>
      </c>
      <c r="EV12" t="e">
        <f>AND('Page 3'!F41,"AAAAAEW93Zc=")</f>
        <v>#VALUE!</v>
      </c>
      <c r="EW12" t="e">
        <f>AND('Page 3'!G41,"AAAAAEW93Zg=")</f>
        <v>#VALUE!</v>
      </c>
      <c r="EX12" t="e">
        <f>AND('Page 3'!H41,"AAAAAEW93Zk=")</f>
        <v>#VALUE!</v>
      </c>
      <c r="EY12" t="e">
        <f>AND('Page 3'!I41,"AAAAAEW93Zo=")</f>
        <v>#VALUE!</v>
      </c>
      <c r="EZ12" t="e">
        <f>AND('Page 3'!J41,"AAAAAEW93Zs=")</f>
        <v>#VALUE!</v>
      </c>
      <c r="FA12" t="e">
        <f>AND('Page 3'!K41,"AAAAAEW93Zw=")</f>
        <v>#VALUE!</v>
      </c>
      <c r="FB12" t="e">
        <f>AND('Page 3'!L41,"AAAAAEW93Z0=")</f>
        <v>#VALUE!</v>
      </c>
      <c r="FC12" t="e">
        <f>AND('Page 3'!M41,"AAAAAEW93Z4=")</f>
        <v>#VALUE!</v>
      </c>
      <c r="FD12" t="e">
        <f>AND('Page 3'!N41,"AAAAAEW93Z8=")</f>
        <v>#VALUE!</v>
      </c>
      <c r="FE12" t="e">
        <f>AND('Page 3'!O41,"AAAAAEW93aA=")</f>
        <v>#VALUE!</v>
      </c>
      <c r="FF12" t="e">
        <f>AND('Page 3'!P41,"AAAAAEW93aE=")</f>
        <v>#VALUE!</v>
      </c>
      <c r="FG12" t="e">
        <f>AND('Page 3'!Q41,"AAAAAEW93aI=")</f>
        <v>#VALUE!</v>
      </c>
      <c r="FH12" t="e">
        <f>AND('Page 3'!R41,"AAAAAEW93aM=")</f>
        <v>#VALUE!</v>
      </c>
      <c r="FI12" t="e">
        <f>AND('Page 3'!S41,"AAAAAEW93aQ=")</f>
        <v>#VALUE!</v>
      </c>
      <c r="FJ12">
        <f>IF('Page 3'!42:42,"AAAAAEW93aU=",0)</f>
        <v>0</v>
      </c>
      <c r="FK12" t="e">
        <f>AND('Page 3'!A42,"AAAAAEW93aY=")</f>
        <v>#VALUE!</v>
      </c>
      <c r="FL12" t="e">
        <f>AND('Page 3'!B42,"AAAAAEW93ac=")</f>
        <v>#VALUE!</v>
      </c>
      <c r="FM12" t="e">
        <f>AND('Page 3'!C42,"AAAAAEW93ag=")</f>
        <v>#VALUE!</v>
      </c>
      <c r="FN12" t="e">
        <f>AND('Page 3'!D42,"AAAAAEW93ak=")</f>
        <v>#VALUE!</v>
      </c>
      <c r="FO12" t="e">
        <f>AND('Page 3'!E42,"AAAAAEW93ao=")</f>
        <v>#VALUE!</v>
      </c>
      <c r="FP12" t="e">
        <f>AND('Page 3'!F42,"AAAAAEW93as=")</f>
        <v>#VALUE!</v>
      </c>
      <c r="FQ12" t="e">
        <f>AND('Page 3'!G42,"AAAAAEW93aw=")</f>
        <v>#VALUE!</v>
      </c>
      <c r="FR12" t="e">
        <f>AND('Page 3'!H42,"AAAAAEW93a0=")</f>
        <v>#VALUE!</v>
      </c>
      <c r="FS12" t="e">
        <f>AND('Page 3'!I42,"AAAAAEW93a4=")</f>
        <v>#VALUE!</v>
      </c>
      <c r="FT12" t="e">
        <f>AND('Page 3'!J42,"AAAAAEW93a8=")</f>
        <v>#VALUE!</v>
      </c>
      <c r="FU12" t="e">
        <f>AND('Page 3'!K42,"AAAAAEW93bA=")</f>
        <v>#VALUE!</v>
      </c>
      <c r="FV12" t="e">
        <f>AND('Page 3'!L42,"AAAAAEW93bE=")</f>
        <v>#VALUE!</v>
      </c>
      <c r="FW12" t="e">
        <f>AND('Page 3'!M42,"AAAAAEW93bI=")</f>
        <v>#VALUE!</v>
      </c>
      <c r="FX12" t="e">
        <f>AND('Page 3'!N42,"AAAAAEW93bM=")</f>
        <v>#VALUE!</v>
      </c>
      <c r="FY12" t="e">
        <f>AND('Page 3'!O42,"AAAAAEW93bQ=")</f>
        <v>#VALUE!</v>
      </c>
      <c r="FZ12" t="e">
        <f>AND('Page 3'!P42,"AAAAAEW93bU=")</f>
        <v>#VALUE!</v>
      </c>
      <c r="GA12" t="e">
        <f>AND('Page 3'!Q42,"AAAAAEW93bY=")</f>
        <v>#VALUE!</v>
      </c>
      <c r="GB12" t="e">
        <f>AND('Page 3'!R42,"AAAAAEW93bc=")</f>
        <v>#VALUE!</v>
      </c>
      <c r="GC12" t="e">
        <f>AND('Page 3'!S42,"AAAAAEW93bg=")</f>
        <v>#VALUE!</v>
      </c>
      <c r="GD12">
        <f>IF('Page 3'!43:43,"AAAAAEW93bk=",0)</f>
        <v>0</v>
      </c>
      <c r="GE12" t="e">
        <f>AND('Page 3'!A43,"AAAAAEW93bo=")</f>
        <v>#VALUE!</v>
      </c>
      <c r="GF12" t="e">
        <f>AND('Page 3'!B43,"AAAAAEW93bs=")</f>
        <v>#VALUE!</v>
      </c>
      <c r="GG12" t="e">
        <f>AND('Page 3'!C43,"AAAAAEW93bw=")</f>
        <v>#VALUE!</v>
      </c>
      <c r="GH12" t="e">
        <f>AND('Page 3'!D43,"AAAAAEW93b0=")</f>
        <v>#VALUE!</v>
      </c>
      <c r="GI12" t="e">
        <f>AND('Page 3'!E43,"AAAAAEW93b4=")</f>
        <v>#VALUE!</v>
      </c>
      <c r="GJ12" t="e">
        <f>AND('Page 3'!F43,"AAAAAEW93b8=")</f>
        <v>#VALUE!</v>
      </c>
      <c r="GK12" t="e">
        <f>AND('Page 3'!G43,"AAAAAEW93cA=")</f>
        <v>#VALUE!</v>
      </c>
      <c r="GL12" t="e">
        <f>AND('Page 3'!H43,"AAAAAEW93cE=")</f>
        <v>#VALUE!</v>
      </c>
      <c r="GM12" t="e">
        <f>AND('Page 3'!I43,"AAAAAEW93cI=")</f>
        <v>#VALUE!</v>
      </c>
      <c r="GN12" t="e">
        <f>AND('Page 3'!J43,"AAAAAEW93cM=")</f>
        <v>#VALUE!</v>
      </c>
      <c r="GO12" t="e">
        <f>AND('Page 3'!K43,"AAAAAEW93cQ=")</f>
        <v>#VALUE!</v>
      </c>
      <c r="GP12" t="e">
        <f>AND('Page 3'!L43,"AAAAAEW93cU=")</f>
        <v>#VALUE!</v>
      </c>
      <c r="GQ12" t="e">
        <f>AND('Page 3'!M43,"AAAAAEW93cY=")</f>
        <v>#VALUE!</v>
      </c>
      <c r="GR12" t="e">
        <f>AND('Page 3'!N43,"AAAAAEW93cc=")</f>
        <v>#VALUE!</v>
      </c>
      <c r="GS12" t="e">
        <f>AND('Page 3'!O43,"AAAAAEW93cg=")</f>
        <v>#VALUE!</v>
      </c>
      <c r="GT12" t="e">
        <f>AND('Page 3'!P43,"AAAAAEW93ck=")</f>
        <v>#VALUE!</v>
      </c>
      <c r="GU12" t="e">
        <f>AND('Page 3'!Q43,"AAAAAEW93co=")</f>
        <v>#VALUE!</v>
      </c>
      <c r="GV12" t="e">
        <f>AND('Page 3'!R43,"AAAAAEW93cs=")</f>
        <v>#VALUE!</v>
      </c>
      <c r="GW12" t="e">
        <f>AND('Page 3'!S43,"AAAAAEW93cw=")</f>
        <v>#VALUE!</v>
      </c>
      <c r="GX12">
        <f>IF('Page 3'!44:44,"AAAAAEW93c0=",0)</f>
        <v>0</v>
      </c>
      <c r="GY12" t="e">
        <f>AND('Page 3'!A44,"AAAAAEW93c4=")</f>
        <v>#VALUE!</v>
      </c>
      <c r="GZ12" t="e">
        <f>AND('Page 3'!B44,"AAAAAEW93c8=")</f>
        <v>#VALUE!</v>
      </c>
      <c r="HA12" t="e">
        <f>AND('Page 3'!C44,"AAAAAEW93dA=")</f>
        <v>#VALUE!</v>
      </c>
      <c r="HB12" t="e">
        <f>AND('Page 3'!D44,"AAAAAEW93dE=")</f>
        <v>#VALUE!</v>
      </c>
      <c r="HC12" t="e">
        <f>AND('Page 3'!E44,"AAAAAEW93dI=")</f>
        <v>#VALUE!</v>
      </c>
      <c r="HD12" t="e">
        <f>AND('Page 3'!F44,"AAAAAEW93dM=")</f>
        <v>#VALUE!</v>
      </c>
      <c r="HE12" t="e">
        <f>AND('Page 3'!G44,"AAAAAEW93dQ=")</f>
        <v>#VALUE!</v>
      </c>
      <c r="HF12" t="e">
        <f>AND('Page 3'!H44,"AAAAAEW93dU=")</f>
        <v>#VALUE!</v>
      </c>
      <c r="HG12" t="e">
        <f>AND('Page 3'!I44,"AAAAAEW93dY=")</f>
        <v>#VALUE!</v>
      </c>
      <c r="HH12" t="e">
        <f>AND('Page 3'!J44,"AAAAAEW93dc=")</f>
        <v>#VALUE!</v>
      </c>
      <c r="HI12" t="e">
        <f>AND('Page 3'!K44,"AAAAAEW93dg=")</f>
        <v>#VALUE!</v>
      </c>
      <c r="HJ12" t="e">
        <f>AND('Page 3'!L44,"AAAAAEW93dk=")</f>
        <v>#VALUE!</v>
      </c>
      <c r="HK12" t="e">
        <f>AND('Page 3'!M44,"AAAAAEW93do=")</f>
        <v>#VALUE!</v>
      </c>
      <c r="HL12" t="e">
        <f>AND('Page 3'!N44,"AAAAAEW93ds=")</f>
        <v>#VALUE!</v>
      </c>
      <c r="HM12" t="e">
        <f>AND('Page 3'!O44,"AAAAAEW93dw=")</f>
        <v>#VALUE!</v>
      </c>
      <c r="HN12" t="e">
        <f>AND('Page 3'!P44,"AAAAAEW93d0=")</f>
        <v>#VALUE!</v>
      </c>
      <c r="HO12" t="e">
        <f>AND('Page 3'!Q44,"AAAAAEW93d4=")</f>
        <v>#VALUE!</v>
      </c>
      <c r="HP12" t="e">
        <f>AND('Page 3'!R44,"AAAAAEW93d8=")</f>
        <v>#VALUE!</v>
      </c>
      <c r="HQ12" t="e">
        <f>AND('Page 3'!S44,"AAAAAEW93eA=")</f>
        <v>#VALUE!</v>
      </c>
      <c r="HR12">
        <f>IF('Page 3'!45:45,"AAAAAEW93eE=",0)</f>
        <v>0</v>
      </c>
      <c r="HS12" t="e">
        <f>AND('Page 3'!A45,"AAAAAEW93eI=")</f>
        <v>#VALUE!</v>
      </c>
      <c r="HT12" t="e">
        <f>AND('Page 3'!B45,"AAAAAEW93eM=")</f>
        <v>#VALUE!</v>
      </c>
      <c r="HU12" t="e">
        <f>AND('Page 3'!C45,"AAAAAEW93eQ=")</f>
        <v>#VALUE!</v>
      </c>
      <c r="HV12" t="e">
        <f>AND('Page 3'!D45,"AAAAAEW93eU=")</f>
        <v>#VALUE!</v>
      </c>
      <c r="HW12" t="e">
        <f>AND('Page 3'!E45,"AAAAAEW93eY=")</f>
        <v>#VALUE!</v>
      </c>
      <c r="HX12" t="e">
        <f>AND('Page 3'!F45,"AAAAAEW93ec=")</f>
        <v>#VALUE!</v>
      </c>
      <c r="HY12" t="e">
        <f>AND('Page 3'!G45,"AAAAAEW93eg=")</f>
        <v>#VALUE!</v>
      </c>
      <c r="HZ12" t="e">
        <f>AND('Page 3'!H45,"AAAAAEW93ek=")</f>
        <v>#VALUE!</v>
      </c>
      <c r="IA12" t="e">
        <f>AND('Page 3'!I45,"AAAAAEW93eo=")</f>
        <v>#VALUE!</v>
      </c>
      <c r="IB12" t="e">
        <f>AND('Page 3'!J45,"AAAAAEW93es=")</f>
        <v>#VALUE!</v>
      </c>
      <c r="IC12" t="e">
        <f>AND('Page 3'!K45,"AAAAAEW93ew=")</f>
        <v>#VALUE!</v>
      </c>
      <c r="ID12" t="e">
        <f>AND('Page 3'!L45,"AAAAAEW93e0=")</f>
        <v>#VALUE!</v>
      </c>
      <c r="IE12" t="e">
        <f>AND('Page 3'!M45,"AAAAAEW93e4=")</f>
        <v>#VALUE!</v>
      </c>
      <c r="IF12" t="e">
        <f>AND('Page 3'!N45,"AAAAAEW93e8=")</f>
        <v>#VALUE!</v>
      </c>
      <c r="IG12" t="e">
        <f>AND('Page 3'!O45,"AAAAAEW93fA=")</f>
        <v>#VALUE!</v>
      </c>
      <c r="IH12" t="e">
        <f>AND('Page 3'!P45,"AAAAAEW93fE=")</f>
        <v>#VALUE!</v>
      </c>
      <c r="II12" t="e">
        <f>AND('Page 3'!Q45,"AAAAAEW93fI=")</f>
        <v>#VALUE!</v>
      </c>
      <c r="IJ12" t="e">
        <f>AND('Page 3'!R45,"AAAAAEW93fM=")</f>
        <v>#VALUE!</v>
      </c>
      <c r="IK12" t="e">
        <f>AND('Page 3'!S45,"AAAAAEW93fQ=")</f>
        <v>#VALUE!</v>
      </c>
      <c r="IL12">
        <f>IF('Page 3'!46:46,"AAAAAEW93fU=",0)</f>
        <v>0</v>
      </c>
      <c r="IM12" t="e">
        <f>AND('Page 3'!A46,"AAAAAEW93fY=")</f>
        <v>#VALUE!</v>
      </c>
      <c r="IN12" t="e">
        <f>AND('Page 3'!B46,"AAAAAEW93fc=")</f>
        <v>#VALUE!</v>
      </c>
      <c r="IO12" t="e">
        <f>AND('Page 3'!C46,"AAAAAEW93fg=")</f>
        <v>#VALUE!</v>
      </c>
      <c r="IP12" t="e">
        <f>AND('Page 3'!D46,"AAAAAEW93fk=")</f>
        <v>#VALUE!</v>
      </c>
      <c r="IQ12" t="e">
        <f>AND('Page 3'!E46,"AAAAAEW93fo=")</f>
        <v>#VALUE!</v>
      </c>
      <c r="IR12" t="e">
        <f>AND('Page 3'!F46,"AAAAAEW93fs=")</f>
        <v>#VALUE!</v>
      </c>
      <c r="IS12" t="e">
        <f>AND('Page 3'!G46,"AAAAAEW93fw=")</f>
        <v>#VALUE!</v>
      </c>
      <c r="IT12" t="e">
        <f>AND('Page 3'!H46,"AAAAAEW93f0=")</f>
        <v>#VALUE!</v>
      </c>
      <c r="IU12" t="e">
        <f>AND('Page 3'!I46,"AAAAAEW93f4=")</f>
        <v>#VALUE!</v>
      </c>
      <c r="IV12" t="e">
        <f>AND('Page 3'!J46,"AAAAAEW93f8=")</f>
        <v>#VALUE!</v>
      </c>
    </row>
    <row r="13" spans="1:256" x14ac:dyDescent="0.25">
      <c r="A13" t="e">
        <f>AND('Page 3'!K46,"AAAAAHld/wA=")</f>
        <v>#VALUE!</v>
      </c>
      <c r="B13" t="e">
        <f>AND('Page 3'!L46,"AAAAAHld/wE=")</f>
        <v>#VALUE!</v>
      </c>
      <c r="C13" t="e">
        <f>AND('Page 3'!M46,"AAAAAHld/wI=")</f>
        <v>#VALUE!</v>
      </c>
      <c r="D13" t="e">
        <f>AND('Page 3'!N46,"AAAAAHld/wM=")</f>
        <v>#VALUE!</v>
      </c>
      <c r="E13" t="e">
        <f>AND('Page 3'!O46,"AAAAAHld/wQ=")</f>
        <v>#VALUE!</v>
      </c>
      <c r="F13" t="e">
        <f>AND('Page 3'!P46,"AAAAAHld/wU=")</f>
        <v>#VALUE!</v>
      </c>
      <c r="G13" t="e">
        <f>AND('Page 3'!Q46,"AAAAAHld/wY=")</f>
        <v>#VALUE!</v>
      </c>
      <c r="H13" t="e">
        <f>AND('Page 3'!R46,"AAAAAHld/wc=")</f>
        <v>#VALUE!</v>
      </c>
      <c r="I13" t="e">
        <f>AND('Page 3'!S46,"AAAAAHld/wg=")</f>
        <v>#VALUE!</v>
      </c>
      <c r="J13">
        <f>IF('Page 3'!47:47,"AAAAAHld/wk=",0)</f>
        <v>0</v>
      </c>
      <c r="K13" t="e">
        <f>AND('Page 3'!A47,"AAAAAHld/wo=")</f>
        <v>#VALUE!</v>
      </c>
      <c r="L13" t="e">
        <f>AND('Page 3'!B47,"AAAAAHld/ws=")</f>
        <v>#VALUE!</v>
      </c>
      <c r="M13" t="e">
        <f>AND('Page 3'!C47,"AAAAAHld/ww=")</f>
        <v>#VALUE!</v>
      </c>
      <c r="N13" t="e">
        <f>AND('Page 3'!D47,"AAAAAHld/w0=")</f>
        <v>#VALUE!</v>
      </c>
      <c r="O13" t="e">
        <f>AND('Page 3'!E47,"AAAAAHld/w4=")</f>
        <v>#VALUE!</v>
      </c>
      <c r="P13" t="e">
        <f>AND('Page 3'!F47,"AAAAAHld/w8=")</f>
        <v>#VALUE!</v>
      </c>
      <c r="Q13" t="e">
        <f>AND('Page 3'!G47,"AAAAAHld/xA=")</f>
        <v>#VALUE!</v>
      </c>
      <c r="R13" t="e">
        <f>AND('Page 3'!H47,"AAAAAHld/xE=")</f>
        <v>#VALUE!</v>
      </c>
      <c r="S13" t="e">
        <f>AND('Page 3'!I47,"AAAAAHld/xI=")</f>
        <v>#VALUE!</v>
      </c>
      <c r="T13" t="e">
        <f>AND('Page 3'!J47,"AAAAAHld/xM=")</f>
        <v>#VALUE!</v>
      </c>
      <c r="U13" t="e">
        <f>AND('Page 3'!K47,"AAAAAHld/xQ=")</f>
        <v>#VALUE!</v>
      </c>
      <c r="V13" t="e">
        <f>AND('Page 3'!L47,"AAAAAHld/xU=")</f>
        <v>#VALUE!</v>
      </c>
      <c r="W13" t="e">
        <f>AND('Page 3'!M47,"AAAAAHld/xY=")</f>
        <v>#VALUE!</v>
      </c>
      <c r="X13" t="e">
        <f>AND('Page 3'!N47,"AAAAAHld/xc=")</f>
        <v>#VALUE!</v>
      </c>
      <c r="Y13" t="e">
        <f>AND('Page 3'!O47,"AAAAAHld/xg=")</f>
        <v>#VALUE!</v>
      </c>
      <c r="Z13" t="e">
        <f>AND('Page 3'!P47,"AAAAAHld/xk=")</f>
        <v>#VALUE!</v>
      </c>
      <c r="AA13" t="e">
        <f>AND('Page 3'!Q47,"AAAAAHld/xo=")</f>
        <v>#VALUE!</v>
      </c>
      <c r="AB13" t="e">
        <f>AND('Page 3'!R47,"AAAAAHld/xs=")</f>
        <v>#VALUE!</v>
      </c>
      <c r="AC13" t="e">
        <f>AND('Page 3'!S47,"AAAAAHld/xw=")</f>
        <v>#VALUE!</v>
      </c>
      <c r="AD13">
        <f>IF('Page 3'!48:48,"AAAAAHld/x0=",0)</f>
        <v>0</v>
      </c>
      <c r="AE13" t="e">
        <f>AND('Page 3'!A48,"AAAAAHld/x4=")</f>
        <v>#VALUE!</v>
      </c>
      <c r="AF13" t="e">
        <f>AND('Page 3'!B48,"AAAAAHld/x8=")</f>
        <v>#VALUE!</v>
      </c>
      <c r="AG13" t="e">
        <f>AND('Page 3'!C48,"AAAAAHld/yA=")</f>
        <v>#VALUE!</v>
      </c>
      <c r="AH13" t="e">
        <f>AND('Page 3'!D48,"AAAAAHld/yE=")</f>
        <v>#VALUE!</v>
      </c>
      <c r="AI13" t="e">
        <f>AND('Page 3'!E48,"AAAAAHld/yI=")</f>
        <v>#VALUE!</v>
      </c>
      <c r="AJ13" t="e">
        <f>AND('Page 3'!F48,"AAAAAHld/yM=")</f>
        <v>#VALUE!</v>
      </c>
      <c r="AK13" t="e">
        <f>AND('Page 3'!G48,"AAAAAHld/yQ=")</f>
        <v>#VALUE!</v>
      </c>
      <c r="AL13" t="e">
        <f>AND('Page 3'!H48,"AAAAAHld/yU=")</f>
        <v>#VALUE!</v>
      </c>
      <c r="AM13" t="e">
        <f>AND('Page 3'!I48,"AAAAAHld/yY=")</f>
        <v>#VALUE!</v>
      </c>
      <c r="AN13" t="e">
        <f>AND('Page 3'!J48,"AAAAAHld/yc=")</f>
        <v>#VALUE!</v>
      </c>
      <c r="AO13" t="e">
        <f>AND('Page 3'!K48,"AAAAAHld/yg=")</f>
        <v>#VALUE!</v>
      </c>
      <c r="AP13" t="e">
        <f>AND('Page 3'!L48,"AAAAAHld/yk=")</f>
        <v>#VALUE!</v>
      </c>
      <c r="AQ13" t="e">
        <f>AND('Page 3'!M48,"AAAAAHld/yo=")</f>
        <v>#VALUE!</v>
      </c>
      <c r="AR13" t="e">
        <f>AND('Page 3'!N48,"AAAAAHld/ys=")</f>
        <v>#VALUE!</v>
      </c>
      <c r="AS13" t="e">
        <f>AND('Page 3'!O48,"AAAAAHld/yw=")</f>
        <v>#VALUE!</v>
      </c>
      <c r="AT13" t="e">
        <f>AND('Page 3'!P48,"AAAAAHld/y0=")</f>
        <v>#VALUE!</v>
      </c>
      <c r="AU13" t="e">
        <f>AND('Page 3'!Q48,"AAAAAHld/y4=")</f>
        <v>#VALUE!</v>
      </c>
      <c r="AV13" t="e">
        <f>AND('Page 3'!R48,"AAAAAHld/y8=")</f>
        <v>#VALUE!</v>
      </c>
      <c r="AW13" t="e">
        <f>AND('Page 3'!S48,"AAAAAHld/zA=")</f>
        <v>#VALUE!</v>
      </c>
      <c r="AX13">
        <f>IF('Page 3'!49:49,"AAAAAHld/zE=",0)</f>
        <v>0</v>
      </c>
      <c r="AY13" t="e">
        <f>AND('Page 3'!A49,"AAAAAHld/zI=")</f>
        <v>#VALUE!</v>
      </c>
      <c r="AZ13" t="e">
        <f>AND('Page 3'!B49,"AAAAAHld/zM=")</f>
        <v>#VALUE!</v>
      </c>
      <c r="BA13" t="e">
        <f>AND('Page 3'!C49,"AAAAAHld/zQ=")</f>
        <v>#VALUE!</v>
      </c>
      <c r="BB13" t="e">
        <f>AND('Page 3'!D49,"AAAAAHld/zU=")</f>
        <v>#VALUE!</v>
      </c>
      <c r="BC13" t="e">
        <f>AND('Page 3'!E49,"AAAAAHld/zY=")</f>
        <v>#VALUE!</v>
      </c>
      <c r="BD13" t="e">
        <f>AND('Page 3'!F49,"AAAAAHld/zc=")</f>
        <v>#VALUE!</v>
      </c>
      <c r="BE13" t="e">
        <f>AND('Page 3'!G49,"AAAAAHld/zg=")</f>
        <v>#VALUE!</v>
      </c>
      <c r="BF13" t="e">
        <f>AND('Page 3'!H49,"AAAAAHld/zk=")</f>
        <v>#VALUE!</v>
      </c>
      <c r="BG13" t="e">
        <f>AND('Page 3'!I49,"AAAAAHld/zo=")</f>
        <v>#VALUE!</v>
      </c>
      <c r="BH13" t="e">
        <f>AND('Page 3'!J49,"AAAAAHld/zs=")</f>
        <v>#VALUE!</v>
      </c>
      <c r="BI13" t="e">
        <f>AND('Page 3'!K49,"AAAAAHld/zw=")</f>
        <v>#VALUE!</v>
      </c>
      <c r="BJ13" t="e">
        <f>AND('Page 3'!L49,"AAAAAHld/z0=")</f>
        <v>#VALUE!</v>
      </c>
      <c r="BK13" t="e">
        <f>AND('Page 3'!M49,"AAAAAHld/z4=")</f>
        <v>#VALUE!</v>
      </c>
      <c r="BL13" t="e">
        <f>AND('Page 3'!N49,"AAAAAHld/z8=")</f>
        <v>#VALUE!</v>
      </c>
      <c r="BM13" t="e">
        <f>AND('Page 3'!O49,"AAAAAHld/0A=")</f>
        <v>#VALUE!</v>
      </c>
      <c r="BN13" t="e">
        <f>AND('Page 3'!P49,"AAAAAHld/0E=")</f>
        <v>#VALUE!</v>
      </c>
      <c r="BO13" t="e">
        <f>AND('Page 3'!Q49,"AAAAAHld/0I=")</f>
        <v>#VALUE!</v>
      </c>
      <c r="BP13" t="e">
        <f>AND('Page 3'!R49,"AAAAAHld/0M=")</f>
        <v>#VALUE!</v>
      </c>
      <c r="BQ13" t="e">
        <f>AND('Page 3'!S49,"AAAAAHld/0Q=")</f>
        <v>#VALUE!</v>
      </c>
      <c r="BR13">
        <f>IF('Page 3'!50:50,"AAAAAHld/0U=",0)</f>
        <v>0</v>
      </c>
      <c r="BS13">
        <f>IF('Page 3'!51:51,"AAAAAHld/0Y=",0)</f>
        <v>0</v>
      </c>
      <c r="BT13">
        <f>IF('Page 3'!52:52,"AAAAAHld/0c=",0)</f>
        <v>0</v>
      </c>
      <c r="BU13">
        <f>IF('Page 3'!53:53,"AAAAAHld/0g=",0)</f>
        <v>0</v>
      </c>
      <c r="BV13">
        <f>IF('Page 3'!54:54,"AAAAAHld/0k=",0)</f>
        <v>0</v>
      </c>
      <c r="BW13">
        <f>IF('Page 3'!55:55,"AAAAAHld/0o=",0)</f>
        <v>0</v>
      </c>
      <c r="BX13">
        <f>IF('Page 3'!56:56,"AAAAAHld/0s=",0)</f>
        <v>0</v>
      </c>
      <c r="BY13">
        <f>IF('Page 3'!57:57,"AAAAAHld/0w=",0)</f>
        <v>0</v>
      </c>
      <c r="BZ13">
        <f>IF('Page 3'!58:58,"AAAAAHld/00=",0)</f>
        <v>0</v>
      </c>
      <c r="CA13">
        <f>IF('Page 3'!59:59,"AAAAAHld/04=",0)</f>
        <v>0</v>
      </c>
      <c r="CB13">
        <f>IF('Page 3'!60:60,"AAAAAHld/08=",0)</f>
        <v>0</v>
      </c>
      <c r="CC13">
        <f>IF('Page 3'!61:61,"AAAAAHld/1A=",0)</f>
        <v>0</v>
      </c>
      <c r="CD13">
        <f>IF('Page 3'!62:62,"AAAAAHld/1E=",0)</f>
        <v>0</v>
      </c>
      <c r="CE13">
        <f>IF('Page 3'!63:63,"AAAAAHld/1I=",0)</f>
        <v>0</v>
      </c>
      <c r="CF13">
        <f>IF('Page 3'!64:64,"AAAAAHld/1M=",0)</f>
        <v>0</v>
      </c>
      <c r="CG13">
        <f>IF('Page 3'!65:65,"AAAAAHld/1Q=",0)</f>
        <v>0</v>
      </c>
      <c r="CH13">
        <f>IF('Page 3'!66:66,"AAAAAHld/1U=",0)</f>
        <v>0</v>
      </c>
      <c r="CI13">
        <f>IF('Page 3'!67:67,"AAAAAHld/1Y=",0)</f>
        <v>0</v>
      </c>
      <c r="CJ13">
        <f>IF('Page 3'!68:68,"AAAAAHld/1c=",0)</f>
        <v>0</v>
      </c>
      <c r="CK13">
        <f>IF('Page 3'!69:69,"AAAAAHld/1g=",0)</f>
        <v>0</v>
      </c>
      <c r="CL13">
        <f>IF('Page 3'!70:70,"AAAAAHld/1k=",0)</f>
        <v>0</v>
      </c>
      <c r="CM13">
        <f>IF('Page 3'!71:71,"AAAAAHld/1o=",0)</f>
        <v>0</v>
      </c>
      <c r="CN13">
        <f>IF('Page 3'!72:72,"AAAAAHld/1s=",0)</f>
        <v>0</v>
      </c>
      <c r="CO13">
        <f>IF('Page 3'!73:73,"AAAAAHld/1w=",0)</f>
        <v>0</v>
      </c>
      <c r="CP13">
        <f>IF('Page 3'!74:74,"AAAAAHld/10=",0)</f>
        <v>0</v>
      </c>
      <c r="CQ13">
        <f>IF('Page 3'!75:75,"AAAAAHld/14=",0)</f>
        <v>0</v>
      </c>
      <c r="CR13">
        <f>IF('Page 3'!76:76,"AAAAAHld/18=",0)</f>
        <v>0</v>
      </c>
      <c r="CS13">
        <f>IF('Page 3'!77:77,"AAAAAHld/2A=",0)</f>
        <v>0</v>
      </c>
      <c r="CT13">
        <f>IF('Page 3'!78:78,"AAAAAHld/2E=",0)</f>
        <v>0</v>
      </c>
      <c r="CU13">
        <f>IF('Page 3'!79:79,"AAAAAHld/2I=",0)</f>
        <v>0</v>
      </c>
      <c r="CV13">
        <f>IF('Page 3'!80:80,"AAAAAHld/2M=",0)</f>
        <v>0</v>
      </c>
      <c r="CW13">
        <f>IF('Page 3'!81:81,"AAAAAHld/2Q=",0)</f>
        <v>0</v>
      </c>
      <c r="CX13">
        <f>IF('Page 3'!82:82,"AAAAAHld/2U=",0)</f>
        <v>0</v>
      </c>
      <c r="CY13">
        <f>IF('Page 3'!83:83,"AAAAAHld/2Y=",0)</f>
        <v>0</v>
      </c>
      <c r="CZ13">
        <f>IF('Page 3'!84:84,"AAAAAHld/2c=",0)</f>
        <v>0</v>
      </c>
      <c r="DA13">
        <f>IF('Page 3'!85:85,"AAAAAHld/2g=",0)</f>
        <v>0</v>
      </c>
      <c r="DB13">
        <f>IF('Page 3'!86:86,"AAAAAHld/2k=",0)</f>
        <v>0</v>
      </c>
      <c r="DC13">
        <f>IF('Page 3'!87:87,"AAAAAHld/2o=",0)</f>
        <v>0</v>
      </c>
      <c r="DD13">
        <f>IF('Page 3'!88:88,"AAAAAHld/2s=",0)</f>
        <v>0</v>
      </c>
      <c r="DE13">
        <f>IF('Page 3'!89:89,"AAAAAHld/2w=",0)</f>
        <v>0</v>
      </c>
      <c r="DF13">
        <f>IF('Page 3'!90:90,"AAAAAHld/20=",0)</f>
        <v>0</v>
      </c>
      <c r="DG13">
        <f>IF('Page 3'!91:91,"AAAAAHld/24=",0)</f>
        <v>0</v>
      </c>
      <c r="DH13">
        <f>IF('Page 3'!92:92,"AAAAAHld/28=",0)</f>
        <v>0</v>
      </c>
      <c r="DI13">
        <f>IF('Page 3'!93:93,"AAAAAHld/3A=",0)</f>
        <v>0</v>
      </c>
      <c r="DJ13">
        <f>IF('Page 3'!94:94,"AAAAAHld/3E=",0)</f>
        <v>0</v>
      </c>
      <c r="DK13">
        <f>IF('Page 3'!95:95,"AAAAAHld/3I=",0)</f>
        <v>0</v>
      </c>
      <c r="DL13">
        <f>IF('Page 3'!96:96,"AAAAAHld/3M=",0)</f>
        <v>0</v>
      </c>
      <c r="DM13">
        <f>IF('Page 3'!97:97,"AAAAAHld/3Q=",0)</f>
        <v>0</v>
      </c>
      <c r="DN13">
        <f>IF('Page 3'!98:98,"AAAAAHld/3U=",0)</f>
        <v>0</v>
      </c>
      <c r="DO13">
        <f>IF('Page 3'!99:99,"AAAAAHld/3Y=",0)</f>
        <v>0</v>
      </c>
      <c r="DP13">
        <f>IF('Page 3'!100:100,"AAAAAHld/3c=",0)</f>
        <v>0</v>
      </c>
      <c r="DQ13">
        <f>IF('Page 3'!101:101,"AAAAAHld/3g=",0)</f>
        <v>0</v>
      </c>
      <c r="DR13">
        <f>IF('Page 3'!102:102,"AAAAAHld/3k=",0)</f>
        <v>0</v>
      </c>
      <c r="DS13">
        <f>IF('Page 3'!103:103,"AAAAAHld/3o=",0)</f>
        <v>0</v>
      </c>
      <c r="DT13">
        <f>IF('Page 3'!104:104,"AAAAAHld/3s=",0)</f>
        <v>0</v>
      </c>
      <c r="DU13">
        <f>IF('Page 3'!105:105,"AAAAAHld/3w=",0)</f>
        <v>0</v>
      </c>
      <c r="DV13">
        <f>IF('Page 3'!106:106,"AAAAAHld/30=",0)</f>
        <v>0</v>
      </c>
      <c r="DW13">
        <f>IF('Page 3'!107:107,"AAAAAHld/34=",0)</f>
        <v>0</v>
      </c>
      <c r="DX13">
        <f>IF('Page 3'!108:108,"AAAAAHld/38=",0)</f>
        <v>0</v>
      </c>
      <c r="DY13">
        <f>IF('Page 3'!109:109,"AAAAAHld/4A=",0)</f>
        <v>0</v>
      </c>
      <c r="DZ13">
        <f>IF('Page 3'!110:110,"AAAAAHld/4E=",0)</f>
        <v>0</v>
      </c>
      <c r="EA13">
        <f>IF('Page 3'!111:111,"AAAAAHld/4I=",0)</f>
        <v>0</v>
      </c>
      <c r="EB13">
        <f>IF('Page 3'!112:112,"AAAAAHld/4M=",0)</f>
        <v>0</v>
      </c>
      <c r="EC13">
        <f>IF('Page 3'!113:113,"AAAAAHld/4Q=",0)</f>
        <v>0</v>
      </c>
      <c r="ED13">
        <f>IF('Page 3'!114:114,"AAAAAHld/4U=",0)</f>
        <v>0</v>
      </c>
      <c r="EE13">
        <f>IF('Page 3'!115:115,"AAAAAHld/4Y=",0)</f>
        <v>0</v>
      </c>
      <c r="EF13">
        <f>IF('Page 3'!116:116,"AAAAAHld/4c=",0)</f>
        <v>0</v>
      </c>
      <c r="EG13">
        <f>IF('Page 3'!117:117,"AAAAAHld/4g=",0)</f>
        <v>0</v>
      </c>
      <c r="EH13">
        <f>IF('Page 3'!118:118,"AAAAAHld/4k=",0)</f>
        <v>0</v>
      </c>
      <c r="EI13">
        <f>IF('Page 3'!119:119,"AAAAAHld/4o=",0)</f>
        <v>0</v>
      </c>
      <c r="EJ13">
        <f>IF('Page 3'!120:120,"AAAAAHld/4s=",0)</f>
        <v>0</v>
      </c>
      <c r="EK13">
        <f>IF('Page 3'!121:121,"AAAAAHld/4w=",0)</f>
        <v>0</v>
      </c>
      <c r="EL13">
        <f>IF('Page 3'!122:122,"AAAAAHld/40=",0)</f>
        <v>0</v>
      </c>
      <c r="EM13">
        <f>IF('Page 3'!123:123,"AAAAAHld/44=",0)</f>
        <v>0</v>
      </c>
      <c r="EN13">
        <f>IF('Page 3'!124:124,"AAAAAHld/48=",0)</f>
        <v>0</v>
      </c>
      <c r="EO13">
        <f>IF('Page 3'!125:125,"AAAAAHld/5A=",0)</f>
        <v>0</v>
      </c>
      <c r="EP13">
        <f>IF('Page 3'!126:126,"AAAAAHld/5E=",0)</f>
        <v>0</v>
      </c>
      <c r="EQ13">
        <f>IF('Page 3'!127:127,"AAAAAHld/5I=",0)</f>
        <v>0</v>
      </c>
      <c r="ER13">
        <f>IF('Page 3'!128:128,"AAAAAHld/5M=",0)</f>
        <v>0</v>
      </c>
      <c r="ES13">
        <f>IF('Page 3'!129:129,"AAAAAHld/5Q=",0)</f>
        <v>0</v>
      </c>
      <c r="ET13">
        <f>IF('Page 3'!130:130,"AAAAAHld/5U=",0)</f>
        <v>0</v>
      </c>
      <c r="EU13">
        <f>IF('Page 3'!131:131,"AAAAAHld/5Y=",0)</f>
        <v>0</v>
      </c>
      <c r="EV13">
        <f>IF('Page 3'!132:132,"AAAAAHld/5c=",0)</f>
        <v>0</v>
      </c>
      <c r="EW13">
        <f>IF('Page 3'!133:133,"AAAAAHld/5g=",0)</f>
        <v>0</v>
      </c>
      <c r="EX13">
        <f>IF('Page 3'!134:134,"AAAAAHld/5k=",0)</f>
        <v>0</v>
      </c>
      <c r="EY13">
        <f>IF('Page 3'!135:135,"AAAAAHld/5o=",0)</f>
        <v>0</v>
      </c>
      <c r="EZ13">
        <f>IF('Page 3'!136:136,"AAAAAHld/5s=",0)</f>
        <v>0</v>
      </c>
      <c r="FA13">
        <f>IF('Page 3'!137:137,"AAAAAHld/5w=",0)</f>
        <v>0</v>
      </c>
      <c r="FB13">
        <f>IF('Page 3'!138:138,"AAAAAHld/50=",0)</f>
        <v>0</v>
      </c>
      <c r="FC13">
        <f>IF('Page 3'!139:139,"AAAAAHld/54=",0)</f>
        <v>0</v>
      </c>
      <c r="FD13">
        <f>IF('Page 3'!140:140,"AAAAAHld/58=",0)</f>
        <v>0</v>
      </c>
      <c r="FE13">
        <f>IF('Page 3'!141:141,"AAAAAHld/6A=",0)</f>
        <v>0</v>
      </c>
      <c r="FF13">
        <f>IF('Page 3'!142:142,"AAAAAHld/6E=",0)</f>
        <v>0</v>
      </c>
      <c r="FG13">
        <f>IF('Page 3'!143:143,"AAAAAHld/6I=",0)</f>
        <v>0</v>
      </c>
      <c r="FH13">
        <f>IF('Page 3'!144:144,"AAAAAHld/6M=",0)</f>
        <v>0</v>
      </c>
      <c r="FI13">
        <f>IF('Page 3'!145:145,"AAAAAHld/6Q=",0)</f>
        <v>0</v>
      </c>
      <c r="FJ13">
        <f>IF('Page 3'!146:146,"AAAAAHld/6U=",0)</f>
        <v>0</v>
      </c>
      <c r="FK13">
        <f>IF('Page 3'!147:147,"AAAAAHld/6Y=",0)</f>
        <v>0</v>
      </c>
      <c r="FL13">
        <f>IF('Page 3'!148:148,"AAAAAHld/6c=",0)</f>
        <v>0</v>
      </c>
      <c r="FM13">
        <f>IF('Page 3'!149:149,"AAAAAHld/6g=",0)</f>
        <v>0</v>
      </c>
      <c r="FN13">
        <f>IF('Page 3'!150:150,"AAAAAHld/6k=",0)</f>
        <v>0</v>
      </c>
      <c r="FO13">
        <f>IF('Page 3'!151:151,"AAAAAHld/6o=",0)</f>
        <v>0</v>
      </c>
      <c r="FP13">
        <f>IF('Page 3'!152:152,"AAAAAHld/6s=",0)</f>
        <v>0</v>
      </c>
      <c r="FQ13">
        <f>IF('Page 3'!153:153,"AAAAAHld/6w=",0)</f>
        <v>0</v>
      </c>
      <c r="FR13">
        <f>IF('Page 3'!154:154,"AAAAAHld/60=",0)</f>
        <v>0</v>
      </c>
      <c r="FS13">
        <f>IF('Page 3'!155:155,"AAAAAHld/64=",0)</f>
        <v>0</v>
      </c>
      <c r="FT13">
        <f>IF('Page 3'!156:156,"AAAAAHld/68=",0)</f>
        <v>0</v>
      </c>
      <c r="FU13">
        <f>IF('Page 3'!157:157,"AAAAAHld/7A=",0)</f>
        <v>0</v>
      </c>
      <c r="FV13">
        <f>IF('Page 3'!158:158,"AAAAAHld/7E=",0)</f>
        <v>0</v>
      </c>
      <c r="FW13">
        <f>IF('Page 3'!159:159,"AAAAAHld/7I=",0)</f>
        <v>0</v>
      </c>
      <c r="FX13">
        <f>IF('Page 3'!160:160,"AAAAAHld/7M=",0)</f>
        <v>0</v>
      </c>
      <c r="FY13">
        <f>IF('Page 3'!161:161,"AAAAAHld/7Q=",0)</f>
        <v>0</v>
      </c>
      <c r="FZ13">
        <f>IF('Page 3'!162:162,"AAAAAHld/7U=",0)</f>
        <v>0</v>
      </c>
      <c r="GA13">
        <f>IF('Page 3'!163:163,"AAAAAHld/7Y=",0)</f>
        <v>0</v>
      </c>
      <c r="GB13">
        <f>IF('Page 3'!164:164,"AAAAAHld/7c=",0)</f>
        <v>0</v>
      </c>
      <c r="GC13">
        <f>IF('Page 3'!165:165,"AAAAAHld/7g=",0)</f>
        <v>0</v>
      </c>
      <c r="GD13">
        <f>IF('Page 3'!166:166,"AAAAAHld/7k=",0)</f>
        <v>0</v>
      </c>
      <c r="GE13">
        <f>IF('Page 3'!167:167,"AAAAAHld/7o=",0)</f>
        <v>0</v>
      </c>
      <c r="GF13">
        <f>IF('Page 3'!168:168,"AAAAAHld/7s=",0)</f>
        <v>0</v>
      </c>
      <c r="GG13">
        <f>IF('Page 3'!169:169,"AAAAAHld/7w=",0)</f>
        <v>0</v>
      </c>
      <c r="GH13">
        <f>IF('Page 3'!170:170,"AAAAAHld/70=",0)</f>
        <v>0</v>
      </c>
      <c r="GI13">
        <f>IF('Page 3'!171:171,"AAAAAHld/74=",0)</f>
        <v>0</v>
      </c>
      <c r="GJ13">
        <f>IF('Page 3'!172:172,"AAAAAHld/78=",0)</f>
        <v>0</v>
      </c>
      <c r="GK13">
        <f>IF('Page 3'!173:173,"AAAAAHld/8A=",0)</f>
        <v>0</v>
      </c>
      <c r="GL13">
        <f>IF('Page 3'!174:174,"AAAAAHld/8E=",0)</f>
        <v>0</v>
      </c>
      <c r="GM13">
        <f>IF('Page 3'!175:175,"AAAAAHld/8I=",0)</f>
        <v>0</v>
      </c>
      <c r="GN13">
        <f>IF('Page 3'!176:176,"AAAAAHld/8M=",0)</f>
        <v>0</v>
      </c>
      <c r="GO13">
        <f>IF('Page 3'!177:177,"AAAAAHld/8Q=",0)</f>
        <v>0</v>
      </c>
      <c r="GP13">
        <f>IF('Page 3'!178:178,"AAAAAHld/8U=",0)</f>
        <v>0</v>
      </c>
      <c r="GQ13">
        <f>IF('Page 3'!179:179,"AAAAAHld/8Y=",0)</f>
        <v>0</v>
      </c>
      <c r="GR13">
        <f>IF('Page 3'!180:180,"AAAAAHld/8c=",0)</f>
        <v>0</v>
      </c>
      <c r="GS13">
        <f>IF('Page 3'!181:181,"AAAAAHld/8g=",0)</f>
        <v>0</v>
      </c>
      <c r="GT13">
        <f>IF('Page 3'!182:182,"AAAAAHld/8k=",0)</f>
        <v>0</v>
      </c>
      <c r="GU13">
        <f>IF('Page 3'!183:183,"AAAAAHld/8o=",0)</f>
        <v>0</v>
      </c>
      <c r="GV13">
        <f>IF('Page 3'!184:184,"AAAAAHld/8s=",0)</f>
        <v>0</v>
      </c>
      <c r="GW13">
        <f>IF('Page 3'!185:185,"AAAAAHld/8w=",0)</f>
        <v>0</v>
      </c>
      <c r="GX13">
        <f>IF('Page 3'!186:186,"AAAAAHld/80=",0)</f>
        <v>0</v>
      </c>
      <c r="GY13">
        <f>IF('Page 3'!187:187,"AAAAAHld/84=",0)</f>
        <v>0</v>
      </c>
      <c r="GZ13">
        <f>IF('Page 3'!188:188,"AAAAAHld/88=",0)</f>
        <v>0</v>
      </c>
      <c r="HA13">
        <f>IF('Page 3'!189:189,"AAAAAHld/9A=",0)</f>
        <v>0</v>
      </c>
      <c r="HB13">
        <f>IF('Page 3'!190:190,"AAAAAHld/9E=",0)</f>
        <v>0</v>
      </c>
      <c r="HC13">
        <f>IF('Page 3'!191:191,"AAAAAHld/9I=",0)</f>
        <v>0</v>
      </c>
      <c r="HD13">
        <f>IF('Page 3'!192:192,"AAAAAHld/9M=",0)</f>
        <v>0</v>
      </c>
      <c r="HE13">
        <f>IF('Page 3'!193:193,"AAAAAHld/9Q=",0)</f>
        <v>0</v>
      </c>
      <c r="HF13">
        <f>IF('Page 3'!194:194,"AAAAAHld/9U=",0)</f>
        <v>0</v>
      </c>
      <c r="HG13">
        <f>IF('Page 3'!195:195,"AAAAAHld/9Y=",0)</f>
        <v>0</v>
      </c>
      <c r="HH13">
        <f>IF('Page 3'!196:196,"AAAAAHld/9c=",0)</f>
        <v>0</v>
      </c>
      <c r="HI13">
        <f>IF('Page 3'!197:197,"AAAAAHld/9g=",0)</f>
        <v>0</v>
      </c>
      <c r="HJ13">
        <f>IF('Page 3'!198:198,"AAAAAHld/9k=",0)</f>
        <v>0</v>
      </c>
      <c r="HK13">
        <f>IF('Page 3'!199:199,"AAAAAHld/9o=",0)</f>
        <v>0</v>
      </c>
      <c r="HL13">
        <f>IF('Page 3'!200:200,"AAAAAHld/9s=",0)</f>
        <v>0</v>
      </c>
      <c r="HM13">
        <f>IF('Page 3'!201:201,"AAAAAHld/9w=",0)</f>
        <v>0</v>
      </c>
      <c r="HN13">
        <f>IF('Page 3'!202:202,"AAAAAHld/90=",0)</f>
        <v>0</v>
      </c>
      <c r="HO13">
        <f>IF('Page 3'!203:203,"AAAAAHld/94=",0)</f>
        <v>0</v>
      </c>
      <c r="HP13">
        <f>IF('Page 3'!204:204,"AAAAAHld/98=",0)</f>
        <v>0</v>
      </c>
      <c r="HQ13">
        <f>IF('Page 3'!205:205,"AAAAAHld/+A=",0)</f>
        <v>0</v>
      </c>
      <c r="HR13">
        <f>IF('Page 3'!206:206,"AAAAAHld/+E=",0)</f>
        <v>0</v>
      </c>
      <c r="HS13">
        <f>IF('Page 3'!207:207,"AAAAAHld/+I=",0)</f>
        <v>0</v>
      </c>
      <c r="HT13">
        <f>IF('Page 3'!208:208,"AAAAAHld/+M=",0)</f>
        <v>0</v>
      </c>
      <c r="HU13">
        <f>IF('Page 3'!209:209,"AAAAAHld/+Q=",0)</f>
        <v>0</v>
      </c>
      <c r="HV13">
        <f>IF('Page 3'!210:210,"AAAAAHld/+U=",0)</f>
        <v>0</v>
      </c>
      <c r="HW13">
        <f>IF('Page 3'!211:211,"AAAAAHld/+Y=",0)</f>
        <v>0</v>
      </c>
      <c r="HX13">
        <f>IF('Page 3'!212:212,"AAAAAHld/+c=",0)</f>
        <v>0</v>
      </c>
      <c r="HY13">
        <f>IF('Page 3'!213:213,"AAAAAHld/+g=",0)</f>
        <v>0</v>
      </c>
      <c r="HZ13">
        <f>IF('Page 3'!214:214,"AAAAAHld/+k=",0)</f>
        <v>0</v>
      </c>
      <c r="IA13">
        <f>IF('Page 3'!215:215,"AAAAAHld/+o=",0)</f>
        <v>0</v>
      </c>
      <c r="IB13">
        <f>IF('Page 3'!216:216,"AAAAAHld/+s=",0)</f>
        <v>0</v>
      </c>
      <c r="IC13">
        <f>IF('Page 3'!217:217,"AAAAAHld/+w=",0)</f>
        <v>0</v>
      </c>
      <c r="ID13">
        <f>IF('Page 3'!218:218,"AAAAAHld/+0=",0)</f>
        <v>0</v>
      </c>
      <c r="IE13">
        <f>IF('Page 3'!219:219,"AAAAAHld/+4=",0)</f>
        <v>0</v>
      </c>
      <c r="IF13">
        <f>IF('Page 3'!220:220,"AAAAAHld/+8=",0)</f>
        <v>0</v>
      </c>
      <c r="IG13">
        <f>IF('Page 3'!221:221,"AAAAAHld//A=",0)</f>
        <v>0</v>
      </c>
      <c r="IH13">
        <f>IF('Page 3'!222:222,"AAAAAHld//E=",0)</f>
        <v>0</v>
      </c>
      <c r="II13">
        <f>IF('Page 3'!223:223,"AAAAAHld//I=",0)</f>
        <v>0</v>
      </c>
      <c r="IJ13">
        <f>IF('Page 3'!224:224,"AAAAAHld//M=",0)</f>
        <v>0</v>
      </c>
      <c r="IK13">
        <f>IF('Page 3'!225:225,"AAAAAHld//Q=",0)</f>
        <v>0</v>
      </c>
      <c r="IL13">
        <f>IF('Page 3'!226:226,"AAAAAHld//U=",0)</f>
        <v>0</v>
      </c>
      <c r="IM13">
        <f>IF('Page 3'!227:227,"AAAAAHld//Y=",0)</f>
        <v>0</v>
      </c>
      <c r="IN13">
        <f>IF('Page 3'!228:228,"AAAAAHld//c=",0)</f>
        <v>0</v>
      </c>
      <c r="IO13">
        <f>IF('Page 3'!229:229,"AAAAAHld//g=",0)</f>
        <v>0</v>
      </c>
      <c r="IP13">
        <f>IF('Page 3'!230:230,"AAAAAHld//k=",0)</f>
        <v>0</v>
      </c>
      <c r="IQ13">
        <f>IF('Page 3'!231:231,"AAAAAHld//o=",0)</f>
        <v>0</v>
      </c>
      <c r="IR13">
        <f>IF('Page 3'!232:232,"AAAAAHld//s=",0)</f>
        <v>0</v>
      </c>
      <c r="IS13">
        <f>IF('Page 3'!233:233,"AAAAAHld//w=",0)</f>
        <v>0</v>
      </c>
      <c r="IT13">
        <f>IF('Page 3'!234:234,"AAAAAHld//0=",0)</f>
        <v>0</v>
      </c>
      <c r="IU13">
        <f>IF('Page 3'!235:235,"AAAAAHld//4=",0)</f>
        <v>0</v>
      </c>
      <c r="IV13">
        <f>IF('Page 3'!236:236,"AAAAAHld//8=",0)</f>
        <v>0</v>
      </c>
    </row>
    <row r="14" spans="1:256" x14ac:dyDescent="0.25">
      <c r="A14">
        <f>IF('Page 3'!237:237,"AAAAADv3JwA=",0)</f>
        <v>0</v>
      </c>
      <c r="B14">
        <f>IF('Page 3'!238:238,"AAAAADv3JwE=",0)</f>
        <v>0</v>
      </c>
      <c r="C14">
        <f>IF('Page 3'!239:239,"AAAAADv3JwI=",0)</f>
        <v>0</v>
      </c>
      <c r="D14">
        <f>IF('Page 3'!240:240,"AAAAADv3JwM=",0)</f>
        <v>0</v>
      </c>
      <c r="E14">
        <f>IF('Page 3'!241:241,"AAAAADv3JwQ=",0)</f>
        <v>0</v>
      </c>
      <c r="F14">
        <f>IF('Page 3'!242:242,"AAAAADv3JwU=",0)</f>
        <v>0</v>
      </c>
      <c r="G14">
        <f>IF('Page 3'!243:243,"AAAAADv3JwY=",0)</f>
        <v>0</v>
      </c>
      <c r="H14">
        <f>IF('Page 3'!244:244,"AAAAADv3Jwc=",0)</f>
        <v>0</v>
      </c>
      <c r="I14">
        <f>IF('Page 3'!245:245,"AAAAADv3Jwg=",0)</f>
        <v>0</v>
      </c>
      <c r="J14">
        <f>IF('Page 3'!246:246,"AAAAADv3Jwk=",0)</f>
        <v>0</v>
      </c>
      <c r="K14">
        <f>IF('Page 3'!247:247,"AAAAADv3Jwo=",0)</f>
        <v>0</v>
      </c>
      <c r="L14">
        <f>IF('Page 3'!248:248,"AAAAADv3Jws=",0)</f>
        <v>0</v>
      </c>
      <c r="M14">
        <f>IF('Page 3'!249:249,"AAAAADv3Jww=",0)</f>
        <v>0</v>
      </c>
      <c r="N14">
        <f>IF('Page 3'!250:250,"AAAAADv3Jw0=",0)</f>
        <v>0</v>
      </c>
      <c r="O14" t="str">
        <f>IF('Page 3'!A:A,"AAAAADv3Jw4=",0)</f>
        <v>AAAAADv3Jw4=</v>
      </c>
      <c r="P14" t="str">
        <f>IF('Page 3'!B:B,"AAAAADv3Jw8=",0)</f>
        <v>AAAAADv3Jw8=</v>
      </c>
      <c r="Q14" t="str">
        <f>IF('Page 3'!C:C,"AAAAADv3JxA=",0)</f>
        <v>AAAAADv3JxA=</v>
      </c>
      <c r="R14" t="str">
        <f>IF('Page 3'!D:D,"AAAAADv3JxE=",0)</f>
        <v>AAAAADv3JxE=</v>
      </c>
      <c r="S14">
        <f>IF('Page 3'!E:E,"AAAAADv3JxI=",0)</f>
        <v>0</v>
      </c>
      <c r="T14">
        <f>IF('Page 3'!F:F,"AAAAADv3JxM=",0)</f>
        <v>0</v>
      </c>
      <c r="U14">
        <f>IF('Page 3'!G:G,"AAAAADv3JxQ=",0)</f>
        <v>0</v>
      </c>
      <c r="V14">
        <f>IF('Page 3'!H:H,"AAAAADv3JxU=",0)</f>
        <v>0</v>
      </c>
      <c r="W14" t="e">
        <f>IF('Page 3'!I:I,"AAAAADv3JxY=",0)</f>
        <v>#VALUE!</v>
      </c>
      <c r="X14" t="e">
        <f>IF('Page 3'!J:J,"AAAAADv3Jxc=",0)</f>
        <v>#VALUE!</v>
      </c>
      <c r="Y14">
        <f>IF('Page 3'!K:K,"AAAAADv3Jxg=",0)</f>
        <v>0</v>
      </c>
      <c r="Z14">
        <f>IF('Page 3'!L:L,"AAAAADv3Jxk=",0)</f>
        <v>0</v>
      </c>
      <c r="AA14">
        <f>IF('Page 3'!M:M,"AAAAADv3Jxo=",0)</f>
        <v>0</v>
      </c>
      <c r="AB14">
        <f>IF('Page 3'!N:N,"AAAAADv3Jxs=",0)</f>
        <v>0</v>
      </c>
      <c r="AC14">
        <f>IF('Page 3'!O:O,"AAAAADv3Jxw=",0)</f>
        <v>0</v>
      </c>
      <c r="AD14">
        <f>IF('Page 3'!P:P,"AAAAADv3Jx0=",0)</f>
        <v>0</v>
      </c>
      <c r="AE14">
        <f>IF('Page 3'!Q:Q,"AAAAADv3Jx4=",0)</f>
        <v>0</v>
      </c>
      <c r="AF14">
        <f>IF('Page 3'!R:R,"AAAAADv3Jx8=",0)</f>
        <v>0</v>
      </c>
      <c r="AG14">
        <f>IF('Page 3'!S:S,"AAAAADv3JyA=",0)</f>
        <v>0</v>
      </c>
      <c r="AH14">
        <f>IF('Page 4'!1:1,"AAAAADv3JyE=",0)</f>
        <v>0</v>
      </c>
      <c r="AI14" t="e">
        <f>AND('Page 4'!A1,"AAAAADv3JyI=")</f>
        <v>#VALUE!</v>
      </c>
      <c r="AJ14" t="e">
        <f>AND('Page 4'!B1,"AAAAADv3JyM=")</f>
        <v>#VALUE!</v>
      </c>
      <c r="AK14" t="e">
        <f>AND('Page 4'!C1,"AAAAADv3JyQ=")</f>
        <v>#VALUE!</v>
      </c>
      <c r="AL14" t="e">
        <f>AND('Page 4'!D1,"AAAAADv3JyU=")</f>
        <v>#VALUE!</v>
      </c>
      <c r="AM14" t="e">
        <f>AND('Page 4'!E1,"AAAAADv3JyY=")</f>
        <v>#VALUE!</v>
      </c>
      <c r="AN14" t="e">
        <f>AND('Page 4'!F1,"AAAAADv3Jyc=")</f>
        <v>#VALUE!</v>
      </c>
      <c r="AO14" t="e">
        <f>AND('Page 4'!G1,"AAAAADv3Jyg=")</f>
        <v>#VALUE!</v>
      </c>
      <c r="AP14" t="e">
        <f>AND('Page 4'!H1,"AAAAADv3Jyk=")</f>
        <v>#VALUE!</v>
      </c>
      <c r="AQ14" t="e">
        <f>AND('Page 4'!I1,"AAAAADv3Jyo=")</f>
        <v>#VALUE!</v>
      </c>
      <c r="AR14">
        <f>IF('Page 4'!2:2,"AAAAADv3Jys=",0)</f>
        <v>0</v>
      </c>
      <c r="AS14" t="e">
        <f>AND('Page 4'!A2,"AAAAADv3Jyw=")</f>
        <v>#VALUE!</v>
      </c>
      <c r="AT14" t="e">
        <f>AND('Page 4'!B2,"AAAAADv3Jy0=")</f>
        <v>#VALUE!</v>
      </c>
      <c r="AU14" t="e">
        <f>AND('Page 4'!C2,"AAAAADv3Jy4=")</f>
        <v>#VALUE!</v>
      </c>
      <c r="AV14" t="e">
        <f>AND('Page 4'!D2,"AAAAADv3Jy8=")</f>
        <v>#VALUE!</v>
      </c>
      <c r="AW14" t="e">
        <f>AND('Page 4'!E2,"AAAAADv3JzA=")</f>
        <v>#VALUE!</v>
      </c>
      <c r="AX14" t="e">
        <f>AND('Page 4'!F2,"AAAAADv3JzE=")</f>
        <v>#VALUE!</v>
      </c>
      <c r="AY14" t="e">
        <f>AND('Page 4'!G2,"AAAAADv3JzI=")</f>
        <v>#VALUE!</v>
      </c>
      <c r="AZ14" t="e">
        <f>AND('Page 4'!H2,"AAAAADv3JzM=")</f>
        <v>#VALUE!</v>
      </c>
      <c r="BA14" t="e">
        <f>AND('Page 4'!I2,"AAAAADv3JzQ=")</f>
        <v>#VALUE!</v>
      </c>
      <c r="BB14">
        <f>IF('Page 4'!3:3,"AAAAADv3JzU=",0)</f>
        <v>0</v>
      </c>
      <c r="BC14" t="e">
        <f>AND('Page 4'!A3,"AAAAADv3JzY=")</f>
        <v>#VALUE!</v>
      </c>
      <c r="BD14" t="e">
        <f>AND('Page 4'!B3,"AAAAADv3Jzc=")</f>
        <v>#VALUE!</v>
      </c>
      <c r="BE14" t="e">
        <f>AND('Page 4'!C3,"AAAAADv3Jzg=")</f>
        <v>#VALUE!</v>
      </c>
      <c r="BF14" t="e">
        <f>AND('Page 4'!D3,"AAAAADv3Jzk=")</f>
        <v>#VALUE!</v>
      </c>
      <c r="BG14" t="e">
        <f>AND('Page 4'!E3,"AAAAADv3Jzo=")</f>
        <v>#VALUE!</v>
      </c>
      <c r="BH14" t="e">
        <f>AND('Page 4'!F3,"AAAAADv3Jzs=")</f>
        <v>#VALUE!</v>
      </c>
      <c r="BI14" t="e">
        <f>AND('Page 4'!G3,"AAAAADv3Jzw=")</f>
        <v>#VALUE!</v>
      </c>
      <c r="BJ14" t="e">
        <f>AND('Page 4'!H3,"AAAAADv3Jz0=")</f>
        <v>#VALUE!</v>
      </c>
      <c r="BK14" t="e">
        <f>AND('Page 4'!I3,"AAAAADv3Jz4=")</f>
        <v>#VALUE!</v>
      </c>
      <c r="BL14">
        <f>IF('Page 4'!4:4,"AAAAADv3Jz8=",0)</f>
        <v>0</v>
      </c>
      <c r="BM14" t="e">
        <f>AND('Page 4'!A4,"AAAAADv3J0A=")</f>
        <v>#VALUE!</v>
      </c>
      <c r="BN14" t="e">
        <f>AND('Page 4'!B4,"AAAAADv3J0E=")</f>
        <v>#VALUE!</v>
      </c>
      <c r="BO14" t="e">
        <f>AND('Page 4'!C4,"AAAAADv3J0I=")</f>
        <v>#VALUE!</v>
      </c>
      <c r="BP14" t="e">
        <f>AND('Page 4'!D4,"AAAAADv3J0M=")</f>
        <v>#VALUE!</v>
      </c>
      <c r="BQ14" t="e">
        <f>AND('Page 4'!E4,"AAAAADv3J0Q=")</f>
        <v>#VALUE!</v>
      </c>
      <c r="BR14" t="e">
        <f>AND('Page 4'!F4,"AAAAADv3J0U=")</f>
        <v>#VALUE!</v>
      </c>
      <c r="BS14" t="e">
        <f>AND('Page 4'!G4,"AAAAADv3J0Y=")</f>
        <v>#VALUE!</v>
      </c>
      <c r="BT14" t="e">
        <f>AND('Page 4'!H4,"AAAAADv3J0c=")</f>
        <v>#VALUE!</v>
      </c>
      <c r="BU14" t="e">
        <f>AND('Page 4'!I4,"AAAAADv3J0g=")</f>
        <v>#VALUE!</v>
      </c>
      <c r="BV14">
        <f>IF('Page 4'!5:5,"AAAAADv3J0k=",0)</f>
        <v>0</v>
      </c>
      <c r="BW14" t="e">
        <f>AND('Page 4'!A5,"AAAAADv3J0o=")</f>
        <v>#VALUE!</v>
      </c>
      <c r="BX14" t="e">
        <f>AND('Page 4'!B5,"AAAAADv3J0s=")</f>
        <v>#VALUE!</v>
      </c>
      <c r="BY14" t="e">
        <f>AND('Page 4'!C5,"AAAAADv3J0w=")</f>
        <v>#VALUE!</v>
      </c>
      <c r="BZ14" t="e">
        <f>AND('Page 4'!D5,"AAAAADv3J00=")</f>
        <v>#VALUE!</v>
      </c>
      <c r="CA14" t="e">
        <f>AND('Page 4'!E5,"AAAAADv3J04=")</f>
        <v>#VALUE!</v>
      </c>
      <c r="CB14" t="e">
        <f>AND('Page 4'!F5,"AAAAADv3J08=")</f>
        <v>#VALUE!</v>
      </c>
      <c r="CC14" t="e">
        <f>AND('Page 4'!G5,"AAAAADv3J1A=")</f>
        <v>#VALUE!</v>
      </c>
      <c r="CD14" t="e">
        <f>AND('Page 4'!H5,"AAAAADv3J1E=")</f>
        <v>#VALUE!</v>
      </c>
      <c r="CE14" t="e">
        <f>AND('Page 4'!I5,"AAAAADv3J1I=")</f>
        <v>#VALUE!</v>
      </c>
      <c r="CF14">
        <f>IF('Page 4'!6:6,"AAAAADv3J1M=",0)</f>
        <v>0</v>
      </c>
      <c r="CG14" t="e">
        <f>AND('Page 4'!A6,"AAAAADv3J1Q=")</f>
        <v>#VALUE!</v>
      </c>
      <c r="CH14" t="e">
        <f>AND('Page 4'!B6,"AAAAADv3J1U=")</f>
        <v>#VALUE!</v>
      </c>
      <c r="CI14" t="e">
        <f>AND('Page 4'!C6,"AAAAADv3J1Y=")</f>
        <v>#VALUE!</v>
      </c>
      <c r="CJ14" t="e">
        <f>AND('Page 4'!D6,"AAAAADv3J1c=")</f>
        <v>#VALUE!</v>
      </c>
      <c r="CK14" t="e">
        <f>AND('Page 4'!E6,"AAAAADv3J1g=")</f>
        <v>#VALUE!</v>
      </c>
      <c r="CL14" t="e">
        <f>AND('Page 4'!F6,"AAAAADv3J1k=")</f>
        <v>#VALUE!</v>
      </c>
      <c r="CM14" t="e">
        <f>AND('Page 4'!G6,"AAAAADv3J1o=")</f>
        <v>#VALUE!</v>
      </c>
      <c r="CN14" t="e">
        <f>AND('Page 4'!H6,"AAAAADv3J1s=")</f>
        <v>#VALUE!</v>
      </c>
      <c r="CO14" t="e">
        <f>AND('Page 4'!I6,"AAAAADv3J1w=")</f>
        <v>#VALUE!</v>
      </c>
      <c r="CP14">
        <f>IF('Page 4'!7:7,"AAAAADv3J10=",0)</f>
        <v>0</v>
      </c>
      <c r="CQ14" t="e">
        <f>AND('Page 4'!A7,"AAAAADv3J14=")</f>
        <v>#VALUE!</v>
      </c>
      <c r="CR14" t="e">
        <f>AND('Page 4'!B7,"AAAAADv3J18=")</f>
        <v>#VALUE!</v>
      </c>
      <c r="CS14" t="e">
        <f>AND('Page 4'!C7,"AAAAADv3J2A=")</f>
        <v>#VALUE!</v>
      </c>
      <c r="CT14" t="e">
        <f>AND('Page 4'!D7,"AAAAADv3J2E=")</f>
        <v>#VALUE!</v>
      </c>
      <c r="CU14" t="e">
        <f>AND('Page 4'!E7,"AAAAADv3J2I=")</f>
        <v>#VALUE!</v>
      </c>
      <c r="CV14" t="e">
        <f>AND('Page 4'!F7,"AAAAADv3J2M=")</f>
        <v>#VALUE!</v>
      </c>
      <c r="CW14" t="e">
        <f>AND('Page 4'!G7,"AAAAADv3J2Q=")</f>
        <v>#VALUE!</v>
      </c>
      <c r="CX14" t="e">
        <f>AND('Page 4'!H7,"AAAAADv3J2U=")</f>
        <v>#VALUE!</v>
      </c>
      <c r="CY14" t="e">
        <f>AND('Page 4'!I7,"AAAAADv3J2Y=")</f>
        <v>#VALUE!</v>
      </c>
      <c r="CZ14">
        <f>IF('Page 4'!8:8,"AAAAADv3J2c=",0)</f>
        <v>0</v>
      </c>
      <c r="DA14" t="e">
        <f>AND('Page 4'!A8,"AAAAADv3J2g=")</f>
        <v>#VALUE!</v>
      </c>
      <c r="DB14" t="e">
        <f>AND('Page 4'!B8,"AAAAADv3J2k=")</f>
        <v>#VALUE!</v>
      </c>
      <c r="DC14" t="e">
        <f>AND('Page 4'!C8,"AAAAADv3J2o=")</f>
        <v>#VALUE!</v>
      </c>
      <c r="DD14" t="e">
        <f>AND('Page 4'!D8,"AAAAADv3J2s=")</f>
        <v>#VALUE!</v>
      </c>
      <c r="DE14" t="e">
        <f>AND('Page 4'!E8,"AAAAADv3J2w=")</f>
        <v>#VALUE!</v>
      </c>
      <c r="DF14" t="e">
        <f>AND('Page 4'!F8,"AAAAADv3J20=")</f>
        <v>#VALUE!</v>
      </c>
      <c r="DG14" t="e">
        <f>AND('Page 4'!G8,"AAAAADv3J24=")</f>
        <v>#VALUE!</v>
      </c>
      <c r="DH14" t="e">
        <f>AND('Page 4'!H8,"AAAAADv3J28=")</f>
        <v>#VALUE!</v>
      </c>
      <c r="DI14" t="e">
        <f>AND('Page 4'!I8,"AAAAADv3J3A=")</f>
        <v>#VALUE!</v>
      </c>
      <c r="DJ14">
        <f>IF('Page 4'!9:9,"AAAAADv3J3E=",0)</f>
        <v>0</v>
      </c>
      <c r="DK14" t="e">
        <f>AND('Page 4'!A9,"AAAAADv3J3I=")</f>
        <v>#VALUE!</v>
      </c>
      <c r="DL14" t="e">
        <f>AND('Page 4'!B9,"AAAAADv3J3M=")</f>
        <v>#VALUE!</v>
      </c>
      <c r="DM14" t="e">
        <f>AND('Page 4'!C9,"AAAAADv3J3Q=")</f>
        <v>#VALUE!</v>
      </c>
      <c r="DN14" t="e">
        <f>AND('Page 4'!D9,"AAAAADv3J3U=")</f>
        <v>#VALUE!</v>
      </c>
      <c r="DO14" t="e">
        <f>AND('Page 4'!E9,"AAAAADv3J3Y=")</f>
        <v>#VALUE!</v>
      </c>
      <c r="DP14" t="e">
        <f>AND('Page 4'!F9,"AAAAADv3J3c=")</f>
        <v>#VALUE!</v>
      </c>
      <c r="DQ14" t="e">
        <f>AND('Page 4'!G9,"AAAAADv3J3g=")</f>
        <v>#VALUE!</v>
      </c>
      <c r="DR14" t="e">
        <f>AND('Page 4'!H9,"AAAAADv3J3k=")</f>
        <v>#VALUE!</v>
      </c>
      <c r="DS14" t="e">
        <f>AND('Page 4'!I9,"AAAAADv3J3o=")</f>
        <v>#VALUE!</v>
      </c>
      <c r="DT14">
        <f>IF('Page 4'!10:10,"AAAAADv3J3s=",0)</f>
        <v>0</v>
      </c>
      <c r="DU14" t="e">
        <f>AND('Page 4'!A10,"AAAAADv3J3w=")</f>
        <v>#VALUE!</v>
      </c>
      <c r="DV14" t="e">
        <f>AND('Page 4'!B10,"AAAAADv3J30=")</f>
        <v>#VALUE!</v>
      </c>
      <c r="DW14" t="e">
        <f>AND('Page 4'!C10,"AAAAADv3J34=")</f>
        <v>#VALUE!</v>
      </c>
      <c r="DX14" t="e">
        <f>AND('Page 4'!D10,"AAAAADv3J38=")</f>
        <v>#VALUE!</v>
      </c>
      <c r="DY14" t="e">
        <f>AND('Page 4'!E10,"AAAAADv3J4A=")</f>
        <v>#VALUE!</v>
      </c>
      <c r="DZ14" t="e">
        <f>AND('Page 4'!F10,"AAAAADv3J4E=")</f>
        <v>#VALUE!</v>
      </c>
      <c r="EA14" t="e">
        <f>AND('Page 4'!G10,"AAAAADv3J4I=")</f>
        <v>#VALUE!</v>
      </c>
      <c r="EB14" t="e">
        <f>AND('Page 4'!H10,"AAAAADv3J4M=")</f>
        <v>#VALUE!</v>
      </c>
      <c r="EC14" t="e">
        <f>AND('Page 4'!I10,"AAAAADv3J4Q=")</f>
        <v>#VALUE!</v>
      </c>
      <c r="ED14">
        <f>IF('Page 4'!11:11,"AAAAADv3J4U=",0)</f>
        <v>0</v>
      </c>
      <c r="EE14" t="e">
        <f>AND('Page 4'!A11,"AAAAADv3J4Y=")</f>
        <v>#VALUE!</v>
      </c>
      <c r="EF14" t="e">
        <f>AND('Page 4'!B11,"AAAAADv3J4c=")</f>
        <v>#VALUE!</v>
      </c>
      <c r="EG14" t="e">
        <f>AND('Page 4'!C11,"AAAAADv3J4g=")</f>
        <v>#VALUE!</v>
      </c>
      <c r="EH14" t="e">
        <f>AND('Page 4'!D11,"AAAAADv3J4k=")</f>
        <v>#VALUE!</v>
      </c>
      <c r="EI14" t="e">
        <f>AND('Page 4'!E11,"AAAAADv3J4o=")</f>
        <v>#VALUE!</v>
      </c>
      <c r="EJ14" t="e">
        <f>AND('Page 4'!F11,"AAAAADv3J4s=")</f>
        <v>#VALUE!</v>
      </c>
      <c r="EK14" t="e">
        <f>AND('Page 4'!G11,"AAAAADv3J4w=")</f>
        <v>#VALUE!</v>
      </c>
      <c r="EL14" t="e">
        <f>AND('Page 4'!H11,"AAAAADv3J40=")</f>
        <v>#VALUE!</v>
      </c>
      <c r="EM14" t="e">
        <f>AND('Page 4'!I11,"AAAAADv3J44=")</f>
        <v>#VALUE!</v>
      </c>
      <c r="EN14">
        <f>IF('Page 4'!12:12,"AAAAADv3J48=",0)</f>
        <v>0</v>
      </c>
      <c r="EO14" t="e">
        <f>AND('Page 4'!A12,"AAAAADv3J5A=")</f>
        <v>#VALUE!</v>
      </c>
      <c r="EP14" t="e">
        <f>AND('Page 4'!B12,"AAAAADv3J5E=")</f>
        <v>#VALUE!</v>
      </c>
      <c r="EQ14" t="e">
        <f>AND('Page 4'!C12,"AAAAADv3J5I=")</f>
        <v>#VALUE!</v>
      </c>
      <c r="ER14" t="e">
        <f>AND('Page 4'!D12,"AAAAADv3J5M=")</f>
        <v>#VALUE!</v>
      </c>
      <c r="ES14" t="e">
        <f>AND('Page 4'!E12,"AAAAADv3J5Q=")</f>
        <v>#VALUE!</v>
      </c>
      <c r="ET14" t="e">
        <f>AND('Page 4'!F12,"AAAAADv3J5U=")</f>
        <v>#VALUE!</v>
      </c>
      <c r="EU14" t="e">
        <f>AND('Page 4'!G12,"AAAAADv3J5Y=")</f>
        <v>#VALUE!</v>
      </c>
      <c r="EV14" t="e">
        <f>AND('Page 4'!H12,"AAAAADv3J5c=")</f>
        <v>#VALUE!</v>
      </c>
      <c r="EW14" t="e">
        <f>AND('Page 4'!I12,"AAAAADv3J5g=")</f>
        <v>#VALUE!</v>
      </c>
      <c r="EX14">
        <f>IF('Page 4'!13:13,"AAAAADv3J5k=",0)</f>
        <v>0</v>
      </c>
      <c r="EY14" t="e">
        <f>AND('Page 4'!A13,"AAAAADv3J5o=")</f>
        <v>#VALUE!</v>
      </c>
      <c r="EZ14" t="e">
        <f>AND('Page 4'!B13,"AAAAADv3J5s=")</f>
        <v>#VALUE!</v>
      </c>
      <c r="FA14" t="e">
        <f>AND('Page 4'!C13,"AAAAADv3J5w=")</f>
        <v>#VALUE!</v>
      </c>
      <c r="FB14" t="e">
        <f>AND('Page 4'!D13,"AAAAADv3J50=")</f>
        <v>#VALUE!</v>
      </c>
      <c r="FC14" t="e">
        <f>AND('Page 4'!E13,"AAAAADv3J54=")</f>
        <v>#VALUE!</v>
      </c>
      <c r="FD14" t="e">
        <f>AND('Page 4'!F13,"AAAAADv3J58=")</f>
        <v>#VALUE!</v>
      </c>
      <c r="FE14" t="e">
        <f>AND('Page 4'!G13,"AAAAADv3J6A=")</f>
        <v>#VALUE!</v>
      </c>
      <c r="FF14" t="e">
        <f>AND('Page 4'!H13,"AAAAADv3J6E=")</f>
        <v>#VALUE!</v>
      </c>
      <c r="FG14" t="e">
        <f>AND('Page 4'!I13,"AAAAADv3J6I=")</f>
        <v>#VALUE!</v>
      </c>
      <c r="FH14">
        <f>IF('Page 4'!14:14,"AAAAADv3J6M=",0)</f>
        <v>0</v>
      </c>
      <c r="FI14" t="e">
        <f>AND('Page 4'!A14,"AAAAADv3J6Q=")</f>
        <v>#VALUE!</v>
      </c>
      <c r="FJ14" t="e">
        <f>AND('Page 4'!B14,"AAAAADv3J6U=")</f>
        <v>#VALUE!</v>
      </c>
      <c r="FK14" t="e">
        <f>AND('Page 4'!C14,"AAAAADv3J6Y=")</f>
        <v>#VALUE!</v>
      </c>
      <c r="FL14" t="e">
        <f>AND('Page 4'!D14,"AAAAADv3J6c=")</f>
        <v>#VALUE!</v>
      </c>
      <c r="FM14" t="e">
        <f>AND('Page 4'!E14,"AAAAADv3J6g=")</f>
        <v>#VALUE!</v>
      </c>
      <c r="FN14" t="e">
        <f>AND('Page 4'!F14,"AAAAADv3J6k=")</f>
        <v>#VALUE!</v>
      </c>
      <c r="FO14" t="e">
        <f>AND('Page 4'!G14,"AAAAADv3J6o=")</f>
        <v>#VALUE!</v>
      </c>
      <c r="FP14" t="e">
        <f>AND('Page 4'!H14,"AAAAADv3J6s=")</f>
        <v>#VALUE!</v>
      </c>
      <c r="FQ14" t="e">
        <f>AND('Page 4'!I14,"AAAAADv3J6w=")</f>
        <v>#VALUE!</v>
      </c>
      <c r="FR14">
        <f>IF('Page 4'!15:15,"AAAAADv3J60=",0)</f>
        <v>0</v>
      </c>
      <c r="FS14" t="e">
        <f>AND('Page 4'!A15,"AAAAADv3J64=")</f>
        <v>#VALUE!</v>
      </c>
      <c r="FT14" t="e">
        <f>AND('Page 4'!B15,"AAAAADv3J68=")</f>
        <v>#VALUE!</v>
      </c>
      <c r="FU14" t="e">
        <f>AND('Page 4'!C15,"AAAAADv3J7A=")</f>
        <v>#VALUE!</v>
      </c>
      <c r="FV14" t="e">
        <f>AND('Page 4'!D15,"AAAAADv3J7E=")</f>
        <v>#VALUE!</v>
      </c>
      <c r="FW14" t="e">
        <f>AND('Page 4'!E15,"AAAAADv3J7I=")</f>
        <v>#VALUE!</v>
      </c>
      <c r="FX14" t="e">
        <f>AND('Page 4'!F15,"AAAAADv3J7M=")</f>
        <v>#VALUE!</v>
      </c>
      <c r="FY14" t="e">
        <f>AND('Page 4'!G15,"AAAAADv3J7Q=")</f>
        <v>#VALUE!</v>
      </c>
      <c r="FZ14" t="e">
        <f>AND('Page 4'!H15,"AAAAADv3J7U=")</f>
        <v>#VALUE!</v>
      </c>
      <c r="GA14" t="e">
        <f>AND('Page 4'!I15,"AAAAADv3J7Y=")</f>
        <v>#VALUE!</v>
      </c>
      <c r="GB14">
        <f>IF('Page 4'!16:16,"AAAAADv3J7c=",0)</f>
        <v>0</v>
      </c>
      <c r="GC14" t="e">
        <f>AND('Page 4'!A16,"AAAAADv3J7g=")</f>
        <v>#VALUE!</v>
      </c>
      <c r="GD14" t="e">
        <f>AND('Page 4'!B16,"AAAAADv3J7k=")</f>
        <v>#VALUE!</v>
      </c>
      <c r="GE14" t="e">
        <f>AND('Page 4'!C16,"AAAAADv3J7o=")</f>
        <v>#VALUE!</v>
      </c>
      <c r="GF14" t="e">
        <f>AND('Page 4'!D16,"AAAAADv3J7s=")</f>
        <v>#VALUE!</v>
      </c>
      <c r="GG14" t="e">
        <f>AND('Page 4'!E16,"AAAAADv3J7w=")</f>
        <v>#VALUE!</v>
      </c>
      <c r="GH14" t="e">
        <f>AND('Page 4'!F16,"AAAAADv3J70=")</f>
        <v>#VALUE!</v>
      </c>
      <c r="GI14" t="e">
        <f>AND('Page 4'!G16,"AAAAADv3J74=")</f>
        <v>#VALUE!</v>
      </c>
      <c r="GJ14" t="e">
        <f>AND('Page 4'!H16,"AAAAADv3J78=")</f>
        <v>#VALUE!</v>
      </c>
      <c r="GK14" t="e">
        <f>AND('Page 4'!I16,"AAAAADv3J8A=")</f>
        <v>#VALUE!</v>
      </c>
      <c r="GL14">
        <f>IF('Page 4'!17:17,"AAAAADv3J8E=",0)</f>
        <v>0</v>
      </c>
      <c r="GM14" t="e">
        <f>AND('Page 4'!A17,"AAAAADv3J8I=")</f>
        <v>#VALUE!</v>
      </c>
      <c r="GN14" t="e">
        <f>AND('Page 4'!B17,"AAAAADv3J8M=")</f>
        <v>#VALUE!</v>
      </c>
      <c r="GO14" t="e">
        <f>AND('Page 4'!C17,"AAAAADv3J8Q=")</f>
        <v>#VALUE!</v>
      </c>
      <c r="GP14" t="e">
        <f>AND('Page 4'!D17,"AAAAADv3J8U=")</f>
        <v>#VALUE!</v>
      </c>
      <c r="GQ14" t="e">
        <f>AND('Page 4'!E17,"AAAAADv3J8Y=")</f>
        <v>#VALUE!</v>
      </c>
      <c r="GR14" t="e">
        <f>AND('Page 4'!F17,"AAAAADv3J8c=")</f>
        <v>#VALUE!</v>
      </c>
      <c r="GS14" t="e">
        <f>AND('Page 4'!G17,"AAAAADv3J8g=")</f>
        <v>#VALUE!</v>
      </c>
      <c r="GT14" t="e">
        <f>AND('Page 4'!H17,"AAAAADv3J8k=")</f>
        <v>#VALUE!</v>
      </c>
      <c r="GU14" t="e">
        <f>AND('Page 4'!I17,"AAAAADv3J8o=")</f>
        <v>#VALUE!</v>
      </c>
      <c r="GV14">
        <f>IF('Page 4'!18:18,"AAAAADv3J8s=",0)</f>
        <v>0</v>
      </c>
      <c r="GW14" t="e">
        <f>AND('Page 4'!A18,"AAAAADv3J8w=")</f>
        <v>#VALUE!</v>
      </c>
      <c r="GX14" t="e">
        <f>AND('Page 4'!B18,"AAAAADv3J80=")</f>
        <v>#VALUE!</v>
      </c>
      <c r="GY14" t="e">
        <f>AND('Page 4'!C18,"AAAAADv3J84=")</f>
        <v>#VALUE!</v>
      </c>
      <c r="GZ14" t="e">
        <f>AND('Page 4'!D18,"AAAAADv3J88=")</f>
        <v>#VALUE!</v>
      </c>
      <c r="HA14" t="e">
        <f>AND('Page 4'!E18,"AAAAADv3J9A=")</f>
        <v>#VALUE!</v>
      </c>
      <c r="HB14" t="e">
        <f>AND('Page 4'!F18,"AAAAADv3J9E=")</f>
        <v>#VALUE!</v>
      </c>
      <c r="HC14" t="e">
        <f>AND('Page 4'!G18,"AAAAADv3J9I=")</f>
        <v>#VALUE!</v>
      </c>
      <c r="HD14" t="e">
        <f>AND('Page 4'!H18,"AAAAADv3J9M=")</f>
        <v>#VALUE!</v>
      </c>
      <c r="HE14" t="e">
        <f>AND('Page 4'!I18,"AAAAADv3J9Q=")</f>
        <v>#VALUE!</v>
      </c>
      <c r="HF14">
        <f>IF('Page 4'!19:19,"AAAAADv3J9U=",0)</f>
        <v>0</v>
      </c>
      <c r="HG14" t="e">
        <f>AND('Page 4'!A19,"AAAAADv3J9Y=")</f>
        <v>#VALUE!</v>
      </c>
      <c r="HH14" t="e">
        <f>AND('Page 4'!B19,"AAAAADv3J9c=")</f>
        <v>#VALUE!</v>
      </c>
      <c r="HI14" t="e">
        <f>AND('Page 4'!C19,"AAAAADv3J9g=")</f>
        <v>#VALUE!</v>
      </c>
      <c r="HJ14" t="e">
        <f>AND('Page 4'!D19,"AAAAADv3J9k=")</f>
        <v>#VALUE!</v>
      </c>
      <c r="HK14" t="e">
        <f>AND('Page 4'!E19,"AAAAADv3J9o=")</f>
        <v>#VALUE!</v>
      </c>
      <c r="HL14" t="e">
        <f>AND('Page 4'!F19,"AAAAADv3J9s=")</f>
        <v>#VALUE!</v>
      </c>
      <c r="HM14" t="e">
        <f>AND('Page 4'!G19,"AAAAADv3J9w=")</f>
        <v>#VALUE!</v>
      </c>
      <c r="HN14" t="e">
        <f>AND('Page 4'!H19,"AAAAADv3J90=")</f>
        <v>#VALUE!</v>
      </c>
      <c r="HO14" t="e">
        <f>AND('Page 4'!I19,"AAAAADv3J94=")</f>
        <v>#VALUE!</v>
      </c>
      <c r="HP14">
        <f>IF('Page 4'!20:20,"AAAAADv3J98=",0)</f>
        <v>0</v>
      </c>
      <c r="HQ14" t="e">
        <f>AND('Page 4'!A20,"AAAAADv3J+A=")</f>
        <v>#VALUE!</v>
      </c>
      <c r="HR14" t="e">
        <f>AND('Page 4'!B20,"AAAAADv3J+E=")</f>
        <v>#VALUE!</v>
      </c>
      <c r="HS14" t="e">
        <f>AND('Page 4'!C20,"AAAAADv3J+I=")</f>
        <v>#VALUE!</v>
      </c>
      <c r="HT14" t="e">
        <f>AND('Page 4'!D20,"AAAAADv3J+M=")</f>
        <v>#VALUE!</v>
      </c>
      <c r="HU14" t="e">
        <f>AND('Page 4'!E20,"AAAAADv3J+Q=")</f>
        <v>#VALUE!</v>
      </c>
      <c r="HV14" t="e">
        <f>AND('Page 4'!F20,"AAAAADv3J+U=")</f>
        <v>#VALUE!</v>
      </c>
      <c r="HW14" t="e">
        <f>AND('Page 4'!G20,"AAAAADv3J+Y=")</f>
        <v>#VALUE!</v>
      </c>
      <c r="HX14" t="e">
        <f>AND('Page 4'!H20,"AAAAADv3J+c=")</f>
        <v>#VALUE!</v>
      </c>
      <c r="HY14" t="e">
        <f>AND('Page 4'!I20,"AAAAADv3J+g=")</f>
        <v>#VALUE!</v>
      </c>
      <c r="HZ14">
        <f>IF('Page 4'!21:21,"AAAAADv3J+k=",0)</f>
        <v>0</v>
      </c>
      <c r="IA14" t="e">
        <f>AND('Page 4'!A21,"AAAAADv3J+o=")</f>
        <v>#VALUE!</v>
      </c>
      <c r="IB14" t="e">
        <f>AND('Page 4'!B21,"AAAAADv3J+s=")</f>
        <v>#VALUE!</v>
      </c>
      <c r="IC14" t="e">
        <f>AND('Page 4'!C21,"AAAAADv3J+w=")</f>
        <v>#VALUE!</v>
      </c>
      <c r="ID14" t="e">
        <f>AND('Page 4'!D21,"AAAAADv3J+0=")</f>
        <v>#VALUE!</v>
      </c>
      <c r="IE14" t="e">
        <f>AND('Page 4'!E21,"AAAAADv3J+4=")</f>
        <v>#VALUE!</v>
      </c>
      <c r="IF14" t="e">
        <f>AND('Page 4'!F21,"AAAAADv3J+8=")</f>
        <v>#VALUE!</v>
      </c>
      <c r="IG14" t="e">
        <f>AND('Page 4'!G21,"AAAAADv3J/A=")</f>
        <v>#VALUE!</v>
      </c>
      <c r="IH14" t="e">
        <f>AND('Page 4'!H21,"AAAAADv3J/E=")</f>
        <v>#VALUE!</v>
      </c>
      <c r="II14" t="e">
        <f>AND('Page 4'!I21,"AAAAADv3J/I=")</f>
        <v>#VALUE!</v>
      </c>
      <c r="IJ14">
        <f>IF('Page 4'!22:22,"AAAAADv3J/M=",0)</f>
        <v>0</v>
      </c>
      <c r="IK14" t="e">
        <f>AND('Page 4'!A22,"AAAAADv3J/Q=")</f>
        <v>#VALUE!</v>
      </c>
      <c r="IL14" t="e">
        <f>AND('Page 4'!B22,"AAAAADv3J/U=")</f>
        <v>#VALUE!</v>
      </c>
      <c r="IM14" t="e">
        <f>AND('Page 4'!C22,"AAAAADv3J/Y=")</f>
        <v>#VALUE!</v>
      </c>
      <c r="IN14" t="e">
        <f>AND('Page 4'!D22,"AAAAADv3J/c=")</f>
        <v>#VALUE!</v>
      </c>
      <c r="IO14" t="e">
        <f>AND('Page 4'!E22,"AAAAADv3J/g=")</f>
        <v>#VALUE!</v>
      </c>
      <c r="IP14" t="e">
        <f>AND('Page 4'!F22,"AAAAADv3J/k=")</f>
        <v>#VALUE!</v>
      </c>
      <c r="IQ14" t="e">
        <f>AND('Page 4'!G22,"AAAAADv3J/o=")</f>
        <v>#VALUE!</v>
      </c>
      <c r="IR14" t="e">
        <f>AND('Page 4'!H22,"AAAAADv3J/s=")</f>
        <v>#VALUE!</v>
      </c>
      <c r="IS14" t="e">
        <f>AND('Page 4'!I22,"AAAAADv3J/w=")</f>
        <v>#VALUE!</v>
      </c>
      <c r="IT14">
        <f>IF('Page 4'!23:23,"AAAAADv3J/0=",0)</f>
        <v>0</v>
      </c>
      <c r="IU14" t="e">
        <f>AND('Page 4'!A23,"AAAAADv3J/4=")</f>
        <v>#VALUE!</v>
      </c>
      <c r="IV14" t="e">
        <f>AND('Page 4'!B23,"AAAAADv3J/8=")</f>
        <v>#VALUE!</v>
      </c>
    </row>
    <row r="15" spans="1:256" x14ac:dyDescent="0.25">
      <c r="A15" t="e">
        <f>AND('Page 4'!C23,"AAAAAGnecwA=")</f>
        <v>#VALUE!</v>
      </c>
      <c r="B15" t="e">
        <f>AND('Page 4'!D23,"AAAAAGnecwE=")</f>
        <v>#VALUE!</v>
      </c>
      <c r="C15" t="e">
        <f>AND('Page 4'!E23,"AAAAAGnecwI=")</f>
        <v>#VALUE!</v>
      </c>
      <c r="D15" t="e">
        <f>AND('Page 4'!F23,"AAAAAGnecwM=")</f>
        <v>#VALUE!</v>
      </c>
      <c r="E15" t="e">
        <f>AND('Page 4'!G23,"AAAAAGnecwQ=")</f>
        <v>#VALUE!</v>
      </c>
      <c r="F15" t="e">
        <f>AND('Page 4'!H23,"AAAAAGnecwU=")</f>
        <v>#VALUE!</v>
      </c>
      <c r="G15" t="e">
        <f>AND('Page 4'!I23,"AAAAAGnecwY=")</f>
        <v>#VALUE!</v>
      </c>
      <c r="H15">
        <f>IF('Page 4'!24:24,"AAAAAGnecwc=",0)</f>
        <v>0</v>
      </c>
      <c r="I15" t="e">
        <f>AND('Page 4'!A24,"AAAAAGnecwg=")</f>
        <v>#VALUE!</v>
      </c>
      <c r="J15" t="e">
        <f>AND('Page 4'!B24,"AAAAAGnecwk=")</f>
        <v>#VALUE!</v>
      </c>
      <c r="K15" t="e">
        <f>AND('Page 4'!C24,"AAAAAGnecwo=")</f>
        <v>#VALUE!</v>
      </c>
      <c r="L15" t="e">
        <f>AND('Page 4'!D24,"AAAAAGnecws=")</f>
        <v>#VALUE!</v>
      </c>
      <c r="M15" t="e">
        <f>AND('Page 4'!E24,"AAAAAGnecww=")</f>
        <v>#VALUE!</v>
      </c>
      <c r="N15" t="e">
        <f>AND('Page 4'!F24,"AAAAAGnecw0=")</f>
        <v>#VALUE!</v>
      </c>
      <c r="O15" t="e">
        <f>AND('Page 4'!G24,"AAAAAGnecw4=")</f>
        <v>#VALUE!</v>
      </c>
      <c r="P15" t="e">
        <f>AND('Page 4'!H24,"AAAAAGnecw8=")</f>
        <v>#VALUE!</v>
      </c>
      <c r="Q15" t="e">
        <f>AND('Page 4'!I24,"AAAAAGnecxA=")</f>
        <v>#VALUE!</v>
      </c>
      <c r="R15">
        <f>IF('Page 4'!25:25,"AAAAAGnecxE=",0)</f>
        <v>0</v>
      </c>
      <c r="S15" t="e">
        <f>AND('Page 4'!A25,"AAAAAGnecxI=")</f>
        <v>#VALUE!</v>
      </c>
      <c r="T15" t="e">
        <f>AND('Page 4'!B25,"AAAAAGnecxM=")</f>
        <v>#VALUE!</v>
      </c>
      <c r="U15" t="e">
        <f>AND('Page 4'!C25,"AAAAAGnecxQ=")</f>
        <v>#VALUE!</v>
      </c>
      <c r="V15" t="e">
        <f>AND('Page 4'!D25,"AAAAAGnecxU=")</f>
        <v>#VALUE!</v>
      </c>
      <c r="W15" t="e">
        <f>AND('Page 4'!E25,"AAAAAGnecxY=")</f>
        <v>#VALUE!</v>
      </c>
      <c r="X15" t="e">
        <f>AND('Page 4'!F25,"AAAAAGnecxc=")</f>
        <v>#VALUE!</v>
      </c>
      <c r="Y15" t="e">
        <f>AND('Page 4'!G25,"AAAAAGnecxg=")</f>
        <v>#VALUE!</v>
      </c>
      <c r="Z15" t="e">
        <f>AND('Page 4'!H25,"AAAAAGnecxk=")</f>
        <v>#VALUE!</v>
      </c>
      <c r="AA15" t="e">
        <f>AND('Page 4'!I25,"AAAAAGnecxo=")</f>
        <v>#VALUE!</v>
      </c>
      <c r="AB15">
        <f>IF('Page 4'!26:26,"AAAAAGnecxs=",0)</f>
        <v>0</v>
      </c>
      <c r="AC15" t="e">
        <f>AND('Page 4'!A26,"AAAAAGnecxw=")</f>
        <v>#VALUE!</v>
      </c>
      <c r="AD15" t="e">
        <f>AND('Page 4'!B26,"AAAAAGnecx0=")</f>
        <v>#VALUE!</v>
      </c>
      <c r="AE15" t="e">
        <f>AND('Page 4'!C26,"AAAAAGnecx4=")</f>
        <v>#VALUE!</v>
      </c>
      <c r="AF15" t="e">
        <f>AND('Page 4'!D26,"AAAAAGnecx8=")</f>
        <v>#VALUE!</v>
      </c>
      <c r="AG15" t="e">
        <f>AND('Page 4'!E26,"AAAAAGnecyA=")</f>
        <v>#VALUE!</v>
      </c>
      <c r="AH15" t="e">
        <f>AND('Page 4'!F26,"AAAAAGnecyE=")</f>
        <v>#VALUE!</v>
      </c>
      <c r="AI15" t="e">
        <f>AND('Page 4'!G26,"AAAAAGnecyI=")</f>
        <v>#VALUE!</v>
      </c>
      <c r="AJ15" t="e">
        <f>AND('Page 4'!H26,"AAAAAGnecyM=")</f>
        <v>#VALUE!</v>
      </c>
      <c r="AK15" t="e">
        <f>AND('Page 4'!I26,"AAAAAGnecyQ=")</f>
        <v>#VALUE!</v>
      </c>
      <c r="AL15">
        <f>IF('Page 4'!27:27,"AAAAAGnecyU=",0)</f>
        <v>0</v>
      </c>
      <c r="AM15" t="e">
        <f>AND('Page 4'!A27,"AAAAAGnecyY=")</f>
        <v>#VALUE!</v>
      </c>
      <c r="AN15" t="e">
        <f>AND('Page 4'!B27,"AAAAAGnecyc=")</f>
        <v>#VALUE!</v>
      </c>
      <c r="AO15" t="e">
        <f>AND('Page 4'!C27,"AAAAAGnecyg=")</f>
        <v>#VALUE!</v>
      </c>
      <c r="AP15" t="e">
        <f>AND('Page 4'!D27,"AAAAAGnecyk=")</f>
        <v>#VALUE!</v>
      </c>
      <c r="AQ15" t="e">
        <f>AND('Page 4'!E27,"AAAAAGnecyo=")</f>
        <v>#VALUE!</v>
      </c>
      <c r="AR15" t="e">
        <f>AND('Page 4'!F27,"AAAAAGnecys=")</f>
        <v>#VALUE!</v>
      </c>
      <c r="AS15" t="e">
        <f>AND('Page 4'!G27,"AAAAAGnecyw=")</f>
        <v>#VALUE!</v>
      </c>
      <c r="AT15" t="e">
        <f>AND('Page 4'!H27,"AAAAAGnecy0=")</f>
        <v>#VALUE!</v>
      </c>
      <c r="AU15" t="e">
        <f>AND('Page 4'!I27,"AAAAAGnecy4=")</f>
        <v>#VALUE!</v>
      </c>
      <c r="AV15">
        <f>IF('Page 4'!28:28,"AAAAAGnecy8=",0)</f>
        <v>0</v>
      </c>
      <c r="AW15" t="e">
        <f>AND('Page 4'!A28,"AAAAAGneczA=")</f>
        <v>#VALUE!</v>
      </c>
      <c r="AX15" t="e">
        <f>AND('Page 4'!B28,"AAAAAGneczE=")</f>
        <v>#VALUE!</v>
      </c>
      <c r="AY15" t="e">
        <f>AND('Page 4'!C28,"AAAAAGneczI=")</f>
        <v>#VALUE!</v>
      </c>
      <c r="AZ15" t="e">
        <f>AND('Page 4'!D28,"AAAAAGneczM=")</f>
        <v>#VALUE!</v>
      </c>
      <c r="BA15" t="e">
        <f>AND('Page 4'!E28,"AAAAAGneczQ=")</f>
        <v>#VALUE!</v>
      </c>
      <c r="BB15" t="e">
        <f>AND('Page 4'!F28,"AAAAAGneczU=")</f>
        <v>#VALUE!</v>
      </c>
      <c r="BC15" t="e">
        <f>AND('Page 4'!G28,"AAAAAGneczY=")</f>
        <v>#VALUE!</v>
      </c>
      <c r="BD15" t="e">
        <f>AND('Page 4'!H28,"AAAAAGneczc=")</f>
        <v>#VALUE!</v>
      </c>
      <c r="BE15" t="e">
        <f>AND('Page 4'!I28,"AAAAAGneczg=")</f>
        <v>#VALUE!</v>
      </c>
      <c r="BF15">
        <f>IF('Page 4'!29:29,"AAAAAGneczk=",0)</f>
        <v>0</v>
      </c>
      <c r="BG15" t="e">
        <f>AND('Page 4'!A29,"AAAAAGneczo=")</f>
        <v>#VALUE!</v>
      </c>
      <c r="BH15" t="e">
        <f>AND('Page 4'!B29,"AAAAAGneczs=")</f>
        <v>#VALUE!</v>
      </c>
      <c r="BI15" t="e">
        <f>AND('Page 4'!C29,"AAAAAGneczw=")</f>
        <v>#VALUE!</v>
      </c>
      <c r="BJ15" t="e">
        <f>AND('Page 4'!D29,"AAAAAGnecz0=")</f>
        <v>#VALUE!</v>
      </c>
      <c r="BK15" t="e">
        <f>AND('Page 4'!E29,"AAAAAGnecz4=")</f>
        <v>#VALUE!</v>
      </c>
      <c r="BL15" t="e">
        <f>AND('Page 4'!F29,"AAAAAGnecz8=")</f>
        <v>#VALUE!</v>
      </c>
      <c r="BM15" t="e">
        <f>AND('Page 4'!G29,"AAAAAGnec0A=")</f>
        <v>#VALUE!</v>
      </c>
      <c r="BN15" t="e">
        <f>AND('Page 4'!H29,"AAAAAGnec0E=")</f>
        <v>#VALUE!</v>
      </c>
      <c r="BO15" t="e">
        <f>AND('Page 4'!I29,"AAAAAGnec0I=")</f>
        <v>#VALUE!</v>
      </c>
      <c r="BP15">
        <f>IF('Page 4'!30:30,"AAAAAGnec0M=",0)</f>
        <v>0</v>
      </c>
      <c r="BQ15" t="e">
        <f>AND('Page 4'!A30,"AAAAAGnec0Q=")</f>
        <v>#VALUE!</v>
      </c>
      <c r="BR15" t="e">
        <f>AND('Page 4'!B30,"AAAAAGnec0U=")</f>
        <v>#VALUE!</v>
      </c>
      <c r="BS15" t="e">
        <f>AND('Page 4'!C30,"AAAAAGnec0Y=")</f>
        <v>#VALUE!</v>
      </c>
      <c r="BT15" t="e">
        <f>AND('Page 4'!D30,"AAAAAGnec0c=")</f>
        <v>#VALUE!</v>
      </c>
      <c r="BU15" t="e">
        <f>AND('Page 4'!E30,"AAAAAGnec0g=")</f>
        <v>#VALUE!</v>
      </c>
      <c r="BV15" t="e">
        <f>AND('Page 4'!F30,"AAAAAGnec0k=")</f>
        <v>#VALUE!</v>
      </c>
      <c r="BW15" t="e">
        <f>AND('Page 4'!G30,"AAAAAGnec0o=")</f>
        <v>#VALUE!</v>
      </c>
      <c r="BX15" t="e">
        <f>AND('Page 4'!H30,"AAAAAGnec0s=")</f>
        <v>#VALUE!</v>
      </c>
      <c r="BY15" t="e">
        <f>AND('Page 4'!I30,"AAAAAGnec0w=")</f>
        <v>#VALUE!</v>
      </c>
      <c r="BZ15">
        <f>IF('Page 4'!31:31,"AAAAAGnec00=",0)</f>
        <v>0</v>
      </c>
      <c r="CA15" t="e">
        <f>AND('Page 4'!A31,"AAAAAGnec04=")</f>
        <v>#VALUE!</v>
      </c>
      <c r="CB15" t="e">
        <f>AND('Page 4'!B31,"AAAAAGnec08=")</f>
        <v>#VALUE!</v>
      </c>
      <c r="CC15" t="e">
        <f>AND('Page 4'!C31,"AAAAAGnec1A=")</f>
        <v>#VALUE!</v>
      </c>
      <c r="CD15" t="e">
        <f>AND('Page 4'!D31,"AAAAAGnec1E=")</f>
        <v>#VALUE!</v>
      </c>
      <c r="CE15" t="e">
        <f>AND('Page 4'!E31,"AAAAAGnec1I=")</f>
        <v>#VALUE!</v>
      </c>
      <c r="CF15" t="e">
        <f>AND('Page 4'!F31,"AAAAAGnec1M=")</f>
        <v>#VALUE!</v>
      </c>
      <c r="CG15" t="e">
        <f>AND('Page 4'!G31,"AAAAAGnec1Q=")</f>
        <v>#VALUE!</v>
      </c>
      <c r="CH15" t="e">
        <f>AND('Page 4'!H31,"AAAAAGnec1U=")</f>
        <v>#VALUE!</v>
      </c>
      <c r="CI15" t="e">
        <f>AND('Page 4'!I31,"AAAAAGnec1Y=")</f>
        <v>#VALUE!</v>
      </c>
      <c r="CJ15">
        <f>IF('Page 4'!32:32,"AAAAAGnec1c=",0)</f>
        <v>0</v>
      </c>
      <c r="CK15" t="e">
        <f>AND('Page 4'!A32,"AAAAAGnec1g=")</f>
        <v>#VALUE!</v>
      </c>
      <c r="CL15" t="e">
        <f>AND('Page 4'!B32,"AAAAAGnec1k=")</f>
        <v>#VALUE!</v>
      </c>
      <c r="CM15" t="e">
        <f>AND('Page 4'!C32,"AAAAAGnec1o=")</f>
        <v>#VALUE!</v>
      </c>
      <c r="CN15" t="e">
        <f>AND('Page 4'!D32,"AAAAAGnec1s=")</f>
        <v>#VALUE!</v>
      </c>
      <c r="CO15" t="e">
        <f>AND('Page 4'!E32,"AAAAAGnec1w=")</f>
        <v>#VALUE!</v>
      </c>
      <c r="CP15" t="e">
        <f>AND('Page 4'!F32,"AAAAAGnec10=")</f>
        <v>#VALUE!</v>
      </c>
      <c r="CQ15" t="e">
        <f>AND('Page 4'!G32,"AAAAAGnec14=")</f>
        <v>#VALUE!</v>
      </c>
      <c r="CR15" t="e">
        <f>AND('Page 4'!H32,"AAAAAGnec18=")</f>
        <v>#VALUE!</v>
      </c>
      <c r="CS15" t="e">
        <f>AND('Page 4'!I32,"AAAAAGnec2A=")</f>
        <v>#VALUE!</v>
      </c>
      <c r="CT15">
        <f>IF('Page 4'!33:33,"AAAAAGnec2E=",0)</f>
        <v>0</v>
      </c>
      <c r="CU15" t="e">
        <f>AND('Page 4'!A33,"AAAAAGnec2I=")</f>
        <v>#VALUE!</v>
      </c>
      <c r="CV15" t="e">
        <f>AND('Page 4'!B33,"AAAAAGnec2M=")</f>
        <v>#VALUE!</v>
      </c>
      <c r="CW15" t="e">
        <f>AND('Page 4'!C33,"AAAAAGnec2Q=")</f>
        <v>#VALUE!</v>
      </c>
      <c r="CX15" t="e">
        <f>AND('Page 4'!D33,"AAAAAGnec2U=")</f>
        <v>#VALUE!</v>
      </c>
      <c r="CY15" t="e">
        <f>AND('Page 4'!E33,"AAAAAGnec2Y=")</f>
        <v>#VALUE!</v>
      </c>
      <c r="CZ15" t="e">
        <f>AND('Page 4'!F33,"AAAAAGnec2c=")</f>
        <v>#VALUE!</v>
      </c>
      <c r="DA15" t="e">
        <f>AND('Page 4'!G33,"AAAAAGnec2g=")</f>
        <v>#VALUE!</v>
      </c>
      <c r="DB15" t="e">
        <f>AND('Page 4'!H33,"AAAAAGnec2k=")</f>
        <v>#VALUE!</v>
      </c>
      <c r="DC15" t="e">
        <f>AND('Page 4'!I33,"AAAAAGnec2o=")</f>
        <v>#VALUE!</v>
      </c>
      <c r="DD15">
        <f>IF('Page 4'!34:34,"AAAAAGnec2s=",0)</f>
        <v>0</v>
      </c>
      <c r="DE15" t="e">
        <f>AND('Page 4'!A34,"AAAAAGnec2w=")</f>
        <v>#VALUE!</v>
      </c>
      <c r="DF15" t="e">
        <f>AND('Page 4'!B34,"AAAAAGnec20=")</f>
        <v>#VALUE!</v>
      </c>
      <c r="DG15" t="e">
        <f>AND('Page 4'!C34,"AAAAAGnec24=")</f>
        <v>#VALUE!</v>
      </c>
      <c r="DH15" t="e">
        <f>AND('Page 4'!D34,"AAAAAGnec28=")</f>
        <v>#VALUE!</v>
      </c>
      <c r="DI15" t="e">
        <f>AND('Page 4'!E34,"AAAAAGnec3A=")</f>
        <v>#VALUE!</v>
      </c>
      <c r="DJ15" t="e">
        <f>AND('Page 4'!F34,"AAAAAGnec3E=")</f>
        <v>#VALUE!</v>
      </c>
      <c r="DK15" t="e">
        <f>AND('Page 4'!G34,"AAAAAGnec3I=")</f>
        <v>#VALUE!</v>
      </c>
      <c r="DL15" t="e">
        <f>AND('Page 4'!H34,"AAAAAGnec3M=")</f>
        <v>#VALUE!</v>
      </c>
      <c r="DM15" t="e">
        <f>AND('Page 4'!I34,"AAAAAGnec3Q=")</f>
        <v>#VALUE!</v>
      </c>
      <c r="DN15">
        <f>IF('Page 4'!35:35,"AAAAAGnec3U=",0)</f>
        <v>0</v>
      </c>
      <c r="DO15" t="e">
        <f>AND('Page 4'!A35,"AAAAAGnec3Y=")</f>
        <v>#VALUE!</v>
      </c>
      <c r="DP15" t="e">
        <f>AND('Page 4'!B35,"AAAAAGnec3c=")</f>
        <v>#VALUE!</v>
      </c>
      <c r="DQ15" t="e">
        <f>AND('Page 4'!C35,"AAAAAGnec3g=")</f>
        <v>#VALUE!</v>
      </c>
      <c r="DR15" t="e">
        <f>AND('Page 4'!D35,"AAAAAGnec3k=")</f>
        <v>#VALUE!</v>
      </c>
      <c r="DS15" t="e">
        <f>AND('Page 4'!E35,"AAAAAGnec3o=")</f>
        <v>#VALUE!</v>
      </c>
      <c r="DT15" t="e">
        <f>AND('Page 4'!F35,"AAAAAGnec3s=")</f>
        <v>#VALUE!</v>
      </c>
      <c r="DU15" t="e">
        <f>AND('Page 4'!G35,"AAAAAGnec3w=")</f>
        <v>#VALUE!</v>
      </c>
      <c r="DV15" t="e">
        <f>AND('Page 4'!H35,"AAAAAGnec30=")</f>
        <v>#VALUE!</v>
      </c>
      <c r="DW15" t="e">
        <f>AND('Page 4'!I35,"AAAAAGnec34=")</f>
        <v>#VALUE!</v>
      </c>
      <c r="DX15">
        <f>IF('Page 4'!36:36,"AAAAAGnec38=",0)</f>
        <v>0</v>
      </c>
      <c r="DY15" t="e">
        <f>AND('Page 4'!A36,"AAAAAGnec4A=")</f>
        <v>#VALUE!</v>
      </c>
      <c r="DZ15" t="e">
        <f>AND('Page 4'!B36,"AAAAAGnec4E=")</f>
        <v>#VALUE!</v>
      </c>
      <c r="EA15" t="e">
        <f>AND('Page 4'!C36,"AAAAAGnec4I=")</f>
        <v>#VALUE!</v>
      </c>
      <c r="EB15" t="e">
        <f>AND('Page 4'!D36,"AAAAAGnec4M=")</f>
        <v>#VALUE!</v>
      </c>
      <c r="EC15" t="e">
        <f>AND('Page 4'!E36,"AAAAAGnec4Q=")</f>
        <v>#VALUE!</v>
      </c>
      <c r="ED15" t="e">
        <f>AND('Page 4'!F36,"AAAAAGnec4U=")</f>
        <v>#VALUE!</v>
      </c>
      <c r="EE15" t="e">
        <f>AND('Page 4'!G36,"AAAAAGnec4Y=")</f>
        <v>#VALUE!</v>
      </c>
      <c r="EF15" t="e">
        <f>AND('Page 4'!H36,"AAAAAGnec4c=")</f>
        <v>#VALUE!</v>
      </c>
      <c r="EG15" t="e">
        <f>AND('Page 4'!I36,"AAAAAGnec4g=")</f>
        <v>#VALUE!</v>
      </c>
      <c r="EH15">
        <f>IF('Page 4'!37:37,"AAAAAGnec4k=",0)</f>
        <v>0</v>
      </c>
      <c r="EI15" t="e">
        <f>AND('Page 4'!A37,"AAAAAGnec4o=")</f>
        <v>#VALUE!</v>
      </c>
      <c r="EJ15" t="e">
        <f>AND('Page 4'!B37,"AAAAAGnec4s=")</f>
        <v>#VALUE!</v>
      </c>
      <c r="EK15" t="e">
        <f>AND('Page 4'!C37,"AAAAAGnec4w=")</f>
        <v>#VALUE!</v>
      </c>
      <c r="EL15" t="e">
        <f>AND('Page 4'!D37,"AAAAAGnec40=")</f>
        <v>#VALUE!</v>
      </c>
      <c r="EM15" t="e">
        <f>AND('Page 4'!E37,"AAAAAGnec44=")</f>
        <v>#VALUE!</v>
      </c>
      <c r="EN15" t="e">
        <f>AND('Page 4'!F37,"AAAAAGnec48=")</f>
        <v>#VALUE!</v>
      </c>
      <c r="EO15" t="e">
        <f>AND('Page 4'!G37,"AAAAAGnec5A=")</f>
        <v>#VALUE!</v>
      </c>
      <c r="EP15" t="e">
        <f>AND('Page 4'!H37,"AAAAAGnec5E=")</f>
        <v>#VALUE!</v>
      </c>
      <c r="EQ15" t="e">
        <f>AND('Page 4'!I37,"AAAAAGnec5I=")</f>
        <v>#VALUE!</v>
      </c>
      <c r="ER15">
        <f>IF('Page 4'!38:38,"AAAAAGnec5M=",0)</f>
        <v>0</v>
      </c>
      <c r="ES15" t="e">
        <f>AND('Page 4'!A38,"AAAAAGnec5Q=")</f>
        <v>#VALUE!</v>
      </c>
      <c r="ET15" t="e">
        <f>AND('Page 4'!B38,"AAAAAGnec5U=")</f>
        <v>#VALUE!</v>
      </c>
      <c r="EU15" t="e">
        <f>AND('Page 4'!C38,"AAAAAGnec5Y=")</f>
        <v>#VALUE!</v>
      </c>
      <c r="EV15" t="e">
        <f>AND('Page 4'!D38,"AAAAAGnec5c=")</f>
        <v>#VALUE!</v>
      </c>
      <c r="EW15" t="e">
        <f>AND('Page 4'!E38,"AAAAAGnec5g=")</f>
        <v>#VALUE!</v>
      </c>
      <c r="EX15" t="e">
        <f>AND('Page 4'!F38,"AAAAAGnec5k=")</f>
        <v>#VALUE!</v>
      </c>
      <c r="EY15" t="e">
        <f>AND('Page 4'!G38,"AAAAAGnec5o=")</f>
        <v>#VALUE!</v>
      </c>
      <c r="EZ15" t="e">
        <f>AND('Page 4'!H38,"AAAAAGnec5s=")</f>
        <v>#VALUE!</v>
      </c>
      <c r="FA15" t="e">
        <f>AND('Page 4'!I38,"AAAAAGnec5w=")</f>
        <v>#VALUE!</v>
      </c>
      <c r="FB15">
        <f>IF('Page 4'!39:39,"AAAAAGnec50=",0)</f>
        <v>0</v>
      </c>
      <c r="FC15" t="e">
        <f>AND('Page 4'!A39,"AAAAAGnec54=")</f>
        <v>#VALUE!</v>
      </c>
      <c r="FD15" t="e">
        <f>AND('Page 4'!B39,"AAAAAGnec58=")</f>
        <v>#VALUE!</v>
      </c>
      <c r="FE15" t="e">
        <f>AND('Page 4'!C39,"AAAAAGnec6A=")</f>
        <v>#VALUE!</v>
      </c>
      <c r="FF15" t="e">
        <f>AND('Page 4'!D39,"AAAAAGnec6E=")</f>
        <v>#VALUE!</v>
      </c>
      <c r="FG15" t="e">
        <f>AND('Page 4'!E39,"AAAAAGnec6I=")</f>
        <v>#VALUE!</v>
      </c>
      <c r="FH15" t="e">
        <f>AND('Page 4'!F39,"AAAAAGnec6M=")</f>
        <v>#VALUE!</v>
      </c>
      <c r="FI15" t="e">
        <f>AND('Page 4'!G39,"AAAAAGnec6Q=")</f>
        <v>#VALUE!</v>
      </c>
      <c r="FJ15" t="e">
        <f>AND('Page 4'!H39,"AAAAAGnec6U=")</f>
        <v>#VALUE!</v>
      </c>
      <c r="FK15" t="e">
        <f>AND('Page 4'!I39,"AAAAAGnec6Y=")</f>
        <v>#VALUE!</v>
      </c>
      <c r="FL15">
        <f>IF('Page 4'!40:40,"AAAAAGnec6c=",0)</f>
        <v>0</v>
      </c>
      <c r="FM15" t="e">
        <f>AND('Page 4'!A40,"AAAAAGnec6g=")</f>
        <v>#VALUE!</v>
      </c>
      <c r="FN15" t="e">
        <f>AND('Page 4'!B40,"AAAAAGnec6k=")</f>
        <v>#VALUE!</v>
      </c>
      <c r="FO15" t="e">
        <f>AND('Page 4'!C40,"AAAAAGnec6o=")</f>
        <v>#VALUE!</v>
      </c>
      <c r="FP15" t="e">
        <f>AND('Page 4'!D40,"AAAAAGnec6s=")</f>
        <v>#VALUE!</v>
      </c>
      <c r="FQ15" t="e">
        <f>AND('Page 4'!E40,"AAAAAGnec6w=")</f>
        <v>#VALUE!</v>
      </c>
      <c r="FR15" t="e">
        <f>AND('Page 4'!F40,"AAAAAGnec60=")</f>
        <v>#VALUE!</v>
      </c>
      <c r="FS15" t="e">
        <f>AND('Page 4'!G40,"AAAAAGnec64=")</f>
        <v>#VALUE!</v>
      </c>
      <c r="FT15" t="e">
        <f>AND('Page 4'!H40,"AAAAAGnec68=")</f>
        <v>#VALUE!</v>
      </c>
      <c r="FU15" t="e">
        <f>AND('Page 4'!I40,"AAAAAGnec7A=")</f>
        <v>#VALUE!</v>
      </c>
      <c r="FV15">
        <f>IF('Page 4'!41:41,"AAAAAGnec7E=",0)</f>
        <v>0</v>
      </c>
      <c r="FW15" t="e">
        <f>AND('Page 4'!A41,"AAAAAGnec7I=")</f>
        <v>#VALUE!</v>
      </c>
      <c r="FX15" t="e">
        <f>AND('Page 4'!B41,"AAAAAGnec7M=")</f>
        <v>#VALUE!</v>
      </c>
      <c r="FY15" t="e">
        <f>AND('Page 4'!C41,"AAAAAGnec7Q=")</f>
        <v>#VALUE!</v>
      </c>
      <c r="FZ15" t="e">
        <f>AND('Page 4'!D41,"AAAAAGnec7U=")</f>
        <v>#VALUE!</v>
      </c>
      <c r="GA15" t="e">
        <f>AND('Page 4'!E41,"AAAAAGnec7Y=")</f>
        <v>#VALUE!</v>
      </c>
      <c r="GB15" t="e">
        <f>AND('Page 4'!F41,"AAAAAGnec7c=")</f>
        <v>#VALUE!</v>
      </c>
      <c r="GC15" t="e">
        <f>AND('Page 4'!G41,"AAAAAGnec7g=")</f>
        <v>#VALUE!</v>
      </c>
      <c r="GD15" t="e">
        <f>AND('Page 4'!H41,"AAAAAGnec7k=")</f>
        <v>#VALUE!</v>
      </c>
      <c r="GE15" t="e">
        <f>AND('Page 4'!I41,"AAAAAGnec7o=")</f>
        <v>#VALUE!</v>
      </c>
      <c r="GF15">
        <f>IF('Page 4'!42:42,"AAAAAGnec7s=",0)</f>
        <v>0</v>
      </c>
      <c r="GG15" t="e">
        <f>AND('Page 4'!A42,"AAAAAGnec7w=")</f>
        <v>#VALUE!</v>
      </c>
      <c r="GH15" t="e">
        <f>AND('Page 4'!B42,"AAAAAGnec70=")</f>
        <v>#VALUE!</v>
      </c>
      <c r="GI15" t="e">
        <f>AND('Page 4'!C42,"AAAAAGnec74=")</f>
        <v>#VALUE!</v>
      </c>
      <c r="GJ15" t="e">
        <f>AND('Page 4'!D42,"AAAAAGnec78=")</f>
        <v>#VALUE!</v>
      </c>
      <c r="GK15" t="e">
        <f>AND('Page 4'!E42,"AAAAAGnec8A=")</f>
        <v>#VALUE!</v>
      </c>
      <c r="GL15" t="e">
        <f>AND('Page 4'!F42,"AAAAAGnec8E=")</f>
        <v>#VALUE!</v>
      </c>
      <c r="GM15" t="e">
        <f>AND('Page 4'!G42,"AAAAAGnec8I=")</f>
        <v>#VALUE!</v>
      </c>
      <c r="GN15" t="e">
        <f>AND('Page 4'!H42,"AAAAAGnec8M=")</f>
        <v>#VALUE!</v>
      </c>
      <c r="GO15" t="e">
        <f>AND('Page 4'!I42,"AAAAAGnec8Q=")</f>
        <v>#VALUE!</v>
      </c>
      <c r="GP15">
        <f>IF('Page 4'!43:43,"AAAAAGnec8U=",0)</f>
        <v>0</v>
      </c>
      <c r="GQ15" t="e">
        <f>AND('Page 4'!A43,"AAAAAGnec8Y=")</f>
        <v>#VALUE!</v>
      </c>
      <c r="GR15" t="e">
        <f>AND('Page 4'!B43,"AAAAAGnec8c=")</f>
        <v>#VALUE!</v>
      </c>
      <c r="GS15" t="e">
        <f>AND('Page 4'!C43,"AAAAAGnec8g=")</f>
        <v>#VALUE!</v>
      </c>
      <c r="GT15" t="e">
        <f>AND('Page 4'!D43,"AAAAAGnec8k=")</f>
        <v>#VALUE!</v>
      </c>
      <c r="GU15" t="e">
        <f>AND('Page 4'!E43,"AAAAAGnec8o=")</f>
        <v>#VALUE!</v>
      </c>
      <c r="GV15" t="e">
        <f>AND('Page 4'!F43,"AAAAAGnec8s=")</f>
        <v>#VALUE!</v>
      </c>
      <c r="GW15" t="e">
        <f>AND('Page 4'!G43,"AAAAAGnec8w=")</f>
        <v>#VALUE!</v>
      </c>
      <c r="GX15" t="e">
        <f>AND('Page 4'!H43,"AAAAAGnec80=")</f>
        <v>#VALUE!</v>
      </c>
      <c r="GY15" t="e">
        <f>AND('Page 4'!I43,"AAAAAGnec84=")</f>
        <v>#VALUE!</v>
      </c>
      <c r="GZ15">
        <f>IF('Page 4'!44:44,"AAAAAGnec88=",0)</f>
        <v>0</v>
      </c>
      <c r="HA15" t="e">
        <f>AND('Page 4'!A44,"AAAAAGnec9A=")</f>
        <v>#VALUE!</v>
      </c>
      <c r="HB15" t="e">
        <f>AND('Page 4'!B44,"AAAAAGnec9E=")</f>
        <v>#VALUE!</v>
      </c>
      <c r="HC15" t="e">
        <f>AND('Page 4'!C44,"AAAAAGnec9I=")</f>
        <v>#VALUE!</v>
      </c>
      <c r="HD15" t="e">
        <f>AND('Page 4'!D44,"AAAAAGnec9M=")</f>
        <v>#VALUE!</v>
      </c>
      <c r="HE15" t="e">
        <f>AND('Page 4'!E44,"AAAAAGnec9Q=")</f>
        <v>#VALUE!</v>
      </c>
      <c r="HF15" t="e">
        <f>AND('Page 4'!F44,"AAAAAGnec9U=")</f>
        <v>#VALUE!</v>
      </c>
      <c r="HG15" t="e">
        <f>AND('Page 4'!G44,"AAAAAGnec9Y=")</f>
        <v>#VALUE!</v>
      </c>
      <c r="HH15" t="e">
        <f>AND('Page 4'!H44,"AAAAAGnec9c=")</f>
        <v>#VALUE!</v>
      </c>
      <c r="HI15" t="e">
        <f>AND('Page 4'!I44,"AAAAAGnec9g=")</f>
        <v>#VALUE!</v>
      </c>
      <c r="HJ15">
        <f>IF('Page 4'!45:45,"AAAAAGnec9k=",0)</f>
        <v>0</v>
      </c>
      <c r="HK15" t="e">
        <f>AND('Page 4'!A45,"AAAAAGnec9o=")</f>
        <v>#VALUE!</v>
      </c>
      <c r="HL15" t="e">
        <f>AND('Page 4'!B45,"AAAAAGnec9s=")</f>
        <v>#VALUE!</v>
      </c>
      <c r="HM15" t="e">
        <f>AND('Page 4'!C45,"AAAAAGnec9w=")</f>
        <v>#VALUE!</v>
      </c>
      <c r="HN15" t="e">
        <f>AND('Page 4'!D45,"AAAAAGnec90=")</f>
        <v>#VALUE!</v>
      </c>
      <c r="HO15" t="e">
        <f>AND('Page 4'!E45,"AAAAAGnec94=")</f>
        <v>#VALUE!</v>
      </c>
      <c r="HP15" t="e">
        <f>AND('Page 4'!F45,"AAAAAGnec98=")</f>
        <v>#VALUE!</v>
      </c>
      <c r="HQ15" t="e">
        <f>AND('Page 4'!G45,"AAAAAGnec+A=")</f>
        <v>#VALUE!</v>
      </c>
      <c r="HR15" t="e">
        <f>AND('Page 4'!H45,"AAAAAGnec+E=")</f>
        <v>#VALUE!</v>
      </c>
      <c r="HS15" t="e">
        <f>AND('Page 4'!I45,"AAAAAGnec+I=")</f>
        <v>#VALUE!</v>
      </c>
      <c r="HT15">
        <f>IF('Page 4'!46:46,"AAAAAGnec+M=",0)</f>
        <v>0</v>
      </c>
      <c r="HU15" t="e">
        <f>AND('Page 4'!A46,"AAAAAGnec+Q=")</f>
        <v>#VALUE!</v>
      </c>
      <c r="HV15" t="e">
        <f>AND('Page 4'!B46,"AAAAAGnec+U=")</f>
        <v>#VALUE!</v>
      </c>
      <c r="HW15" t="e">
        <f>AND('Page 4'!C46,"AAAAAGnec+Y=")</f>
        <v>#VALUE!</v>
      </c>
      <c r="HX15" t="e">
        <f>AND('Page 4'!D46,"AAAAAGnec+c=")</f>
        <v>#VALUE!</v>
      </c>
      <c r="HY15" t="e">
        <f>AND('Page 4'!E46,"AAAAAGnec+g=")</f>
        <v>#VALUE!</v>
      </c>
      <c r="HZ15" t="e">
        <f>AND('Page 4'!F46,"AAAAAGnec+k=")</f>
        <v>#VALUE!</v>
      </c>
      <c r="IA15" t="e">
        <f>AND('Page 4'!G46,"AAAAAGnec+o=")</f>
        <v>#VALUE!</v>
      </c>
      <c r="IB15" t="e">
        <f>AND('Page 4'!H46,"AAAAAGnec+s=")</f>
        <v>#VALUE!</v>
      </c>
      <c r="IC15" t="e">
        <f>AND('Page 4'!I46,"AAAAAGnec+w=")</f>
        <v>#VALUE!</v>
      </c>
      <c r="ID15">
        <f>IF('Page 4'!47:47,"AAAAAGnec+0=",0)</f>
        <v>0</v>
      </c>
      <c r="IE15" t="e">
        <f>AND('Page 4'!A47,"AAAAAGnec+4=")</f>
        <v>#VALUE!</v>
      </c>
      <c r="IF15" t="e">
        <f>AND('Page 4'!B47,"AAAAAGnec+8=")</f>
        <v>#VALUE!</v>
      </c>
      <c r="IG15" t="e">
        <f>AND('Page 4'!C47,"AAAAAGnec/A=")</f>
        <v>#VALUE!</v>
      </c>
      <c r="IH15" t="e">
        <f>AND('Page 4'!D47,"AAAAAGnec/E=")</f>
        <v>#VALUE!</v>
      </c>
      <c r="II15" t="e">
        <f>AND('Page 4'!E47,"AAAAAGnec/I=")</f>
        <v>#VALUE!</v>
      </c>
      <c r="IJ15" t="e">
        <f>AND('Page 4'!F47,"AAAAAGnec/M=")</f>
        <v>#VALUE!</v>
      </c>
      <c r="IK15" t="e">
        <f>AND('Page 4'!G47,"AAAAAGnec/Q=")</f>
        <v>#VALUE!</v>
      </c>
      <c r="IL15" t="e">
        <f>AND('Page 4'!H47,"AAAAAGnec/U=")</f>
        <v>#VALUE!</v>
      </c>
      <c r="IM15" t="e">
        <f>AND('Page 4'!I47,"AAAAAGnec/Y=")</f>
        <v>#VALUE!</v>
      </c>
      <c r="IN15">
        <f>IF('Page 4'!48:48,"AAAAAGnec/c=",0)</f>
        <v>0</v>
      </c>
      <c r="IO15" t="e">
        <f>AND('Page 4'!A48,"AAAAAGnec/g=")</f>
        <v>#VALUE!</v>
      </c>
      <c r="IP15" t="e">
        <f>AND('Page 4'!B48,"AAAAAGnec/k=")</f>
        <v>#VALUE!</v>
      </c>
      <c r="IQ15" t="e">
        <f>AND('Page 4'!C48,"AAAAAGnec/o=")</f>
        <v>#VALUE!</v>
      </c>
      <c r="IR15" t="e">
        <f>AND('Page 4'!D48,"AAAAAGnec/s=")</f>
        <v>#VALUE!</v>
      </c>
      <c r="IS15" t="e">
        <f>AND('Page 4'!E48,"AAAAAGnec/w=")</f>
        <v>#VALUE!</v>
      </c>
      <c r="IT15" t="e">
        <f>AND('Page 4'!F48,"AAAAAGnec/0=")</f>
        <v>#VALUE!</v>
      </c>
      <c r="IU15" t="e">
        <f>AND('Page 4'!G48,"AAAAAGnec/4=")</f>
        <v>#VALUE!</v>
      </c>
      <c r="IV15" t="e">
        <f>AND('Page 4'!H48,"AAAAAGnec/8=")</f>
        <v>#VALUE!</v>
      </c>
    </row>
    <row r="16" spans="1:256" x14ac:dyDescent="0.25">
      <c r="A16" t="e">
        <f>AND('Page 4'!I48,"AAAAAEfX2wA=")</f>
        <v>#VALUE!</v>
      </c>
      <c r="B16">
        <f>IF('Page 4'!49:49,"AAAAAEfX2wE=",0)</f>
        <v>0</v>
      </c>
      <c r="C16" t="e">
        <f>AND('Page 4'!A49,"AAAAAEfX2wI=")</f>
        <v>#VALUE!</v>
      </c>
      <c r="D16" t="e">
        <f>AND('Page 4'!B49,"AAAAAEfX2wM=")</f>
        <v>#VALUE!</v>
      </c>
      <c r="E16" t="e">
        <f>AND('Page 4'!C49,"AAAAAEfX2wQ=")</f>
        <v>#VALUE!</v>
      </c>
      <c r="F16" t="e">
        <f>AND('Page 4'!D49,"AAAAAEfX2wU=")</f>
        <v>#VALUE!</v>
      </c>
      <c r="G16" t="e">
        <f>AND('Page 4'!E49,"AAAAAEfX2wY=")</f>
        <v>#VALUE!</v>
      </c>
      <c r="H16" t="e">
        <f>AND('Page 4'!F49,"AAAAAEfX2wc=")</f>
        <v>#VALUE!</v>
      </c>
      <c r="I16" t="e">
        <f>AND('Page 4'!G49,"AAAAAEfX2wg=")</f>
        <v>#VALUE!</v>
      </c>
      <c r="J16" t="e">
        <f>AND('Page 4'!H49,"AAAAAEfX2wk=")</f>
        <v>#VALUE!</v>
      </c>
      <c r="K16" t="e">
        <f>AND('Page 4'!I49,"AAAAAEfX2wo=")</f>
        <v>#VALUE!</v>
      </c>
      <c r="L16">
        <f>IF('Page 4'!50:50,"AAAAAEfX2ws=",0)</f>
        <v>0</v>
      </c>
      <c r="M16" t="e">
        <f>AND('Page 4'!A50,"AAAAAEfX2ww=")</f>
        <v>#VALUE!</v>
      </c>
      <c r="N16" t="e">
        <f>AND('Page 4'!B50,"AAAAAEfX2w0=")</f>
        <v>#VALUE!</v>
      </c>
      <c r="O16" t="e">
        <f>AND('Page 4'!C50,"AAAAAEfX2w4=")</f>
        <v>#VALUE!</v>
      </c>
      <c r="P16" t="e">
        <f>AND('Page 4'!D50,"AAAAAEfX2w8=")</f>
        <v>#VALUE!</v>
      </c>
      <c r="Q16" t="e">
        <f>AND('Page 4'!E50,"AAAAAEfX2xA=")</f>
        <v>#VALUE!</v>
      </c>
      <c r="R16" t="e">
        <f>AND('Page 4'!F50,"AAAAAEfX2xE=")</f>
        <v>#VALUE!</v>
      </c>
      <c r="S16" t="e">
        <f>AND('Page 4'!G50,"AAAAAEfX2xI=")</f>
        <v>#VALUE!</v>
      </c>
      <c r="T16" t="e">
        <f>AND('Page 4'!H50,"AAAAAEfX2xM=")</f>
        <v>#VALUE!</v>
      </c>
      <c r="U16" t="e">
        <f>AND('Page 4'!I50,"AAAAAEfX2xQ=")</f>
        <v>#VALUE!</v>
      </c>
      <c r="V16">
        <f>IF('Page 4'!51:51,"AAAAAEfX2xU=",0)</f>
        <v>0</v>
      </c>
      <c r="W16" t="e">
        <f>AND('Page 4'!A51,"AAAAAEfX2xY=")</f>
        <v>#VALUE!</v>
      </c>
      <c r="X16" t="e">
        <f>AND('Page 4'!B51,"AAAAAEfX2xc=")</f>
        <v>#VALUE!</v>
      </c>
      <c r="Y16" t="e">
        <f>AND('Page 4'!C51,"AAAAAEfX2xg=")</f>
        <v>#VALUE!</v>
      </c>
      <c r="Z16" t="e">
        <f>AND('Page 4'!D51,"AAAAAEfX2xk=")</f>
        <v>#VALUE!</v>
      </c>
      <c r="AA16" t="e">
        <f>AND('Page 4'!E51,"AAAAAEfX2xo=")</f>
        <v>#VALUE!</v>
      </c>
      <c r="AB16" t="e">
        <f>AND('Page 4'!F51,"AAAAAEfX2xs=")</f>
        <v>#VALUE!</v>
      </c>
      <c r="AC16" t="e">
        <f>AND('Page 4'!G51,"AAAAAEfX2xw=")</f>
        <v>#VALUE!</v>
      </c>
      <c r="AD16" t="e">
        <f>AND('Page 4'!H51,"AAAAAEfX2x0=")</f>
        <v>#VALUE!</v>
      </c>
      <c r="AE16" t="e">
        <f>AND('Page 4'!I51,"AAAAAEfX2x4=")</f>
        <v>#VALUE!</v>
      </c>
      <c r="AF16">
        <f>IF('Page 4'!52:52,"AAAAAEfX2x8=",0)</f>
        <v>0</v>
      </c>
      <c r="AG16" t="e">
        <f>AND('Page 4'!A52,"AAAAAEfX2yA=")</f>
        <v>#VALUE!</v>
      </c>
      <c r="AH16" t="e">
        <f>AND('Page 4'!B52,"AAAAAEfX2yE=")</f>
        <v>#VALUE!</v>
      </c>
      <c r="AI16" t="e">
        <f>AND('Page 4'!C52,"AAAAAEfX2yI=")</f>
        <v>#VALUE!</v>
      </c>
      <c r="AJ16" t="e">
        <f>AND('Page 4'!D52,"AAAAAEfX2yM=")</f>
        <v>#VALUE!</v>
      </c>
      <c r="AK16" t="e">
        <f>AND('Page 4'!E52,"AAAAAEfX2yQ=")</f>
        <v>#VALUE!</v>
      </c>
      <c r="AL16" t="e">
        <f>AND('Page 4'!F52,"AAAAAEfX2yU=")</f>
        <v>#VALUE!</v>
      </c>
      <c r="AM16" t="e">
        <f>AND('Page 4'!G52,"AAAAAEfX2yY=")</f>
        <v>#VALUE!</v>
      </c>
      <c r="AN16" t="e">
        <f>AND('Page 4'!H52,"AAAAAEfX2yc=")</f>
        <v>#VALUE!</v>
      </c>
      <c r="AO16" t="e">
        <f>AND('Page 4'!I52,"AAAAAEfX2yg=")</f>
        <v>#VALUE!</v>
      </c>
      <c r="AP16">
        <f>IF('Page 4'!A:A,"AAAAAEfX2yk=",0)</f>
        <v>0</v>
      </c>
      <c r="AQ16">
        <f>IF('Page 4'!B:B,"AAAAAEfX2yo=",0)</f>
        <v>0</v>
      </c>
      <c r="AR16">
        <f>IF('Page 4'!C:C,"AAAAAEfX2ys=",0)</f>
        <v>0</v>
      </c>
      <c r="AS16">
        <f>IF('Page 4'!D:D,"AAAAAEfX2yw=",0)</f>
        <v>0</v>
      </c>
      <c r="AT16">
        <f>IF('Page 4'!E:E,"AAAAAEfX2y0=",0)</f>
        <v>0</v>
      </c>
      <c r="AU16">
        <f>IF('Page 4'!F:F,"AAAAAEfX2y4=",0)</f>
        <v>0</v>
      </c>
      <c r="AV16">
        <f>IF('Page 4'!G:G,"AAAAAEfX2y8=",0)</f>
        <v>0</v>
      </c>
      <c r="AW16">
        <f>IF('Page 4'!H:H,"AAAAAEfX2zA=",0)</f>
        <v>0</v>
      </c>
      <c r="AX16">
        <f>IF('Page 4'!I:I,"AAAAAEfX2zE=",0)</f>
        <v>0</v>
      </c>
      <c r="AY16">
        <f>IF(calculs!1:1,"AAAAAEfX2zI=",0)</f>
        <v>0</v>
      </c>
      <c r="AZ16" t="e">
        <f>AND(calculs!A1,"AAAAAEfX2zM=")</f>
        <v>#VALUE!</v>
      </c>
      <c r="BA16" t="e">
        <f>AND(calculs!B1,"AAAAAEfX2zQ=")</f>
        <v>#VALUE!</v>
      </c>
      <c r="BB16" t="e">
        <f>AND(calculs!C1,"AAAAAEfX2zU=")</f>
        <v>#VALUE!</v>
      </c>
      <c r="BC16" t="e">
        <f>AND(calculs!D1,"AAAAAEfX2zY=")</f>
        <v>#VALUE!</v>
      </c>
      <c r="BD16" t="e">
        <f>AND(calculs!E1,"AAAAAEfX2zc=")</f>
        <v>#VALUE!</v>
      </c>
      <c r="BE16" t="e">
        <f>AND(calculs!F1,"AAAAAEfX2zg=")</f>
        <v>#VALUE!</v>
      </c>
      <c r="BF16" t="e">
        <f>AND(calculs!G1,"AAAAAEfX2zk=")</f>
        <v>#VALUE!</v>
      </c>
      <c r="BG16" t="e">
        <f>AND(calculs!H1,"AAAAAEfX2zo=")</f>
        <v>#VALUE!</v>
      </c>
      <c r="BH16" t="e">
        <f>AND(calculs!I1,"AAAAAEfX2zs=")</f>
        <v>#VALUE!</v>
      </c>
      <c r="BI16" t="e">
        <f>AND(calculs!J1,"AAAAAEfX2zw=")</f>
        <v>#VALUE!</v>
      </c>
      <c r="BJ16" t="e">
        <f>AND(calculs!K1,"AAAAAEfX2z0=")</f>
        <v>#VALUE!</v>
      </c>
      <c r="BK16" t="e">
        <f>AND(calculs!L1,"AAAAAEfX2z4=")</f>
        <v>#VALUE!</v>
      </c>
      <c r="BL16" t="e">
        <f>AND(calculs!M1,"AAAAAEfX2z8=")</f>
        <v>#VALUE!</v>
      </c>
      <c r="BM16" t="e">
        <f>AND(calculs!N1,"AAAAAEfX20A=")</f>
        <v>#VALUE!</v>
      </c>
      <c r="BN16" t="e">
        <f>AND(calculs!O1,"AAAAAEfX20E=")</f>
        <v>#VALUE!</v>
      </c>
      <c r="BO16" t="e">
        <f>AND(calculs!P1,"AAAAAEfX20I=")</f>
        <v>#VALUE!</v>
      </c>
      <c r="BP16" t="e">
        <f>AND(calculs!Q1,"AAAAAEfX20M=")</f>
        <v>#VALUE!</v>
      </c>
      <c r="BQ16" t="e">
        <f>AND(calculs!R1,"AAAAAEfX20Q=")</f>
        <v>#VALUE!</v>
      </c>
      <c r="BR16" t="e">
        <f>AND(calculs!S1,"AAAAAEfX20U=")</f>
        <v>#VALUE!</v>
      </c>
      <c r="BS16" t="e">
        <f>AND(calculs!T1,"AAAAAEfX20Y=")</f>
        <v>#VALUE!</v>
      </c>
      <c r="BT16" t="e">
        <f>AND(calculs!U1,"AAAAAEfX20c=")</f>
        <v>#VALUE!</v>
      </c>
      <c r="BU16" t="e">
        <f>AND(calculs!V1,"AAAAAEfX20g=")</f>
        <v>#VALUE!</v>
      </c>
      <c r="BV16" t="e">
        <f>AND(calculs!W1,"AAAAAEfX20k=")</f>
        <v>#VALUE!</v>
      </c>
      <c r="BW16" t="e">
        <f>AND(calculs!X1,"AAAAAEfX20o=")</f>
        <v>#VALUE!</v>
      </c>
      <c r="BX16" t="e">
        <f>AND(calculs!Y1,"AAAAAEfX20s=")</f>
        <v>#VALUE!</v>
      </c>
      <c r="BY16" t="e">
        <f>AND(calculs!Z1,"AAAAAEfX20w=")</f>
        <v>#VALUE!</v>
      </c>
      <c r="BZ16" t="e">
        <f>AND(calculs!AA1,"AAAAAEfX200=")</f>
        <v>#VALUE!</v>
      </c>
      <c r="CA16" t="e">
        <f>AND(calculs!AB1,"AAAAAEfX204=")</f>
        <v>#VALUE!</v>
      </c>
      <c r="CB16" t="e">
        <f>AND(calculs!AC1,"AAAAAEfX208=")</f>
        <v>#VALUE!</v>
      </c>
      <c r="CC16" t="e">
        <f>AND(calculs!AD1,"AAAAAEfX21A=")</f>
        <v>#VALUE!</v>
      </c>
      <c r="CD16">
        <f>IF(calculs!2:2,"AAAAAEfX21E=",0)</f>
        <v>0</v>
      </c>
      <c r="CE16" t="e">
        <f>AND(calculs!A2,"AAAAAEfX21I=")</f>
        <v>#VALUE!</v>
      </c>
      <c r="CF16" t="e">
        <f>AND(calculs!B2,"AAAAAEfX21M=")</f>
        <v>#VALUE!</v>
      </c>
      <c r="CG16" t="e">
        <f>AND(calculs!C2,"AAAAAEfX21Q=")</f>
        <v>#VALUE!</v>
      </c>
      <c r="CH16" t="e">
        <f>AND(calculs!D2,"AAAAAEfX21U=")</f>
        <v>#VALUE!</v>
      </c>
      <c r="CI16" t="e">
        <f>AND(calculs!E2,"AAAAAEfX21Y=")</f>
        <v>#VALUE!</v>
      </c>
      <c r="CJ16" t="e">
        <f>AND(calculs!F2,"AAAAAEfX21c=")</f>
        <v>#VALUE!</v>
      </c>
      <c r="CK16" t="e">
        <f>AND(calculs!G2,"AAAAAEfX21g=")</f>
        <v>#VALUE!</v>
      </c>
      <c r="CL16" t="e">
        <f>AND(calculs!H2,"AAAAAEfX21k=")</f>
        <v>#VALUE!</v>
      </c>
      <c r="CM16" t="e">
        <f>AND(calculs!I2,"AAAAAEfX21o=")</f>
        <v>#VALUE!</v>
      </c>
      <c r="CN16" t="e">
        <f>AND(calculs!J2,"AAAAAEfX21s=")</f>
        <v>#VALUE!</v>
      </c>
      <c r="CO16" t="e">
        <f>AND(calculs!K2,"AAAAAEfX21w=")</f>
        <v>#VALUE!</v>
      </c>
      <c r="CP16" t="e">
        <f>AND(calculs!L2,"AAAAAEfX210=")</f>
        <v>#VALUE!</v>
      </c>
      <c r="CQ16" t="e">
        <f>AND(calculs!M2,"AAAAAEfX214=")</f>
        <v>#VALUE!</v>
      </c>
      <c r="CR16" t="e">
        <f>AND(calculs!N2,"AAAAAEfX218=")</f>
        <v>#VALUE!</v>
      </c>
      <c r="CS16" t="e">
        <f>AND(calculs!O2,"AAAAAEfX22A=")</f>
        <v>#VALUE!</v>
      </c>
      <c r="CT16" t="e">
        <f>AND(calculs!P2,"AAAAAEfX22E=")</f>
        <v>#VALUE!</v>
      </c>
      <c r="CU16" t="e">
        <f>AND(calculs!Q2,"AAAAAEfX22I=")</f>
        <v>#VALUE!</v>
      </c>
      <c r="CV16" t="e">
        <f>AND(calculs!R2,"AAAAAEfX22M=")</f>
        <v>#VALUE!</v>
      </c>
      <c r="CW16" t="e">
        <f>AND(calculs!S2,"AAAAAEfX22Q=")</f>
        <v>#VALUE!</v>
      </c>
      <c r="CX16" t="e">
        <f>AND(calculs!T2,"AAAAAEfX22U=")</f>
        <v>#VALUE!</v>
      </c>
      <c r="CY16" t="e">
        <f>AND(calculs!U2,"AAAAAEfX22Y=")</f>
        <v>#VALUE!</v>
      </c>
      <c r="CZ16" t="e">
        <f>AND(calculs!V2,"AAAAAEfX22c=")</f>
        <v>#VALUE!</v>
      </c>
      <c r="DA16" t="e">
        <f>AND(calculs!W2,"AAAAAEfX22g=")</f>
        <v>#VALUE!</v>
      </c>
      <c r="DB16" t="e">
        <f>AND(calculs!X2,"AAAAAEfX22k=")</f>
        <v>#VALUE!</v>
      </c>
      <c r="DC16" t="e">
        <f>AND(calculs!Y2,"AAAAAEfX22o=")</f>
        <v>#VALUE!</v>
      </c>
      <c r="DD16" t="e">
        <f>AND(calculs!Z2,"AAAAAEfX22s=")</f>
        <v>#VALUE!</v>
      </c>
      <c r="DE16" t="e">
        <f>AND(calculs!AA2,"AAAAAEfX22w=")</f>
        <v>#VALUE!</v>
      </c>
      <c r="DF16" t="e">
        <f>AND(calculs!AB2,"AAAAAEfX220=")</f>
        <v>#VALUE!</v>
      </c>
      <c r="DG16" t="e">
        <f>AND(calculs!AC2,"AAAAAEfX224=")</f>
        <v>#VALUE!</v>
      </c>
      <c r="DH16" t="e">
        <f>AND(calculs!AD2,"AAAAAEfX228=")</f>
        <v>#VALUE!</v>
      </c>
      <c r="DI16">
        <f>IF(calculs!3:3,"AAAAAEfX23A=",0)</f>
        <v>0</v>
      </c>
      <c r="DJ16" t="e">
        <f>AND(calculs!A3,"AAAAAEfX23E=")</f>
        <v>#VALUE!</v>
      </c>
      <c r="DK16" t="e">
        <f>AND(calculs!B3,"AAAAAEfX23I=")</f>
        <v>#VALUE!</v>
      </c>
      <c r="DL16" t="e">
        <f>AND(calculs!C3,"AAAAAEfX23M=")</f>
        <v>#VALUE!</v>
      </c>
      <c r="DM16" t="e">
        <f>AND(calculs!D3,"AAAAAEfX23Q=")</f>
        <v>#VALUE!</v>
      </c>
      <c r="DN16" t="e">
        <f>AND(calculs!E3,"AAAAAEfX23U=")</f>
        <v>#VALUE!</v>
      </c>
      <c r="DO16" t="e">
        <f>AND(calculs!F3,"AAAAAEfX23Y=")</f>
        <v>#VALUE!</v>
      </c>
      <c r="DP16" t="e">
        <f>AND(calculs!G3,"AAAAAEfX23c=")</f>
        <v>#VALUE!</v>
      </c>
      <c r="DQ16" t="e">
        <f>AND(calculs!H3,"AAAAAEfX23g=")</f>
        <v>#VALUE!</v>
      </c>
      <c r="DR16" t="e">
        <f>AND(calculs!I3,"AAAAAEfX23k=")</f>
        <v>#VALUE!</v>
      </c>
      <c r="DS16" t="e">
        <f>AND(calculs!J3,"AAAAAEfX23o=")</f>
        <v>#VALUE!</v>
      </c>
      <c r="DT16" t="e">
        <f>AND(calculs!K3,"AAAAAEfX23s=")</f>
        <v>#VALUE!</v>
      </c>
      <c r="DU16" t="e">
        <f>AND(calculs!L3,"AAAAAEfX23w=")</f>
        <v>#VALUE!</v>
      </c>
      <c r="DV16" t="e">
        <f>AND(calculs!M3,"AAAAAEfX230=")</f>
        <v>#VALUE!</v>
      </c>
      <c r="DW16" t="e">
        <f>AND(calculs!N3,"AAAAAEfX234=")</f>
        <v>#VALUE!</v>
      </c>
      <c r="DX16" t="e">
        <f>AND(calculs!O3,"AAAAAEfX238=")</f>
        <v>#VALUE!</v>
      </c>
      <c r="DY16" t="e">
        <f>AND(calculs!P3,"AAAAAEfX24A=")</f>
        <v>#VALUE!</v>
      </c>
      <c r="DZ16" t="e">
        <f>AND(calculs!Q3,"AAAAAEfX24E=")</f>
        <v>#VALUE!</v>
      </c>
      <c r="EA16" t="e">
        <f>AND(calculs!R3,"AAAAAEfX24I=")</f>
        <v>#VALUE!</v>
      </c>
      <c r="EB16" t="e">
        <f>AND(calculs!S3,"AAAAAEfX24M=")</f>
        <v>#VALUE!</v>
      </c>
      <c r="EC16" t="e">
        <f>AND(calculs!T3,"AAAAAEfX24Q=")</f>
        <v>#VALUE!</v>
      </c>
      <c r="ED16" t="e">
        <f>AND(calculs!U3,"AAAAAEfX24U=")</f>
        <v>#VALUE!</v>
      </c>
      <c r="EE16" t="e">
        <f>AND(calculs!V3,"AAAAAEfX24Y=")</f>
        <v>#VALUE!</v>
      </c>
      <c r="EF16" t="e">
        <f>AND(calculs!W3,"AAAAAEfX24c=")</f>
        <v>#VALUE!</v>
      </c>
      <c r="EG16" t="e">
        <f>AND(calculs!X3,"AAAAAEfX24g=")</f>
        <v>#VALUE!</v>
      </c>
      <c r="EH16" t="e">
        <f>AND(calculs!Y3,"AAAAAEfX24k=")</f>
        <v>#VALUE!</v>
      </c>
      <c r="EI16" t="e">
        <f>AND(calculs!Z3,"AAAAAEfX24o=")</f>
        <v>#VALUE!</v>
      </c>
      <c r="EJ16" t="e">
        <f>AND(calculs!AA3,"AAAAAEfX24s=")</f>
        <v>#VALUE!</v>
      </c>
      <c r="EK16" t="e">
        <f>AND(calculs!AB3,"AAAAAEfX24w=")</f>
        <v>#VALUE!</v>
      </c>
      <c r="EL16" t="e">
        <f>AND(calculs!AC3,"AAAAAEfX240=")</f>
        <v>#VALUE!</v>
      </c>
      <c r="EM16" t="e">
        <f>AND(calculs!AD3,"AAAAAEfX244=")</f>
        <v>#VALUE!</v>
      </c>
      <c r="EN16">
        <f>IF(calculs!4:4,"AAAAAEfX248=",0)</f>
        <v>0</v>
      </c>
      <c r="EO16" t="e">
        <f>AND(calculs!A4,"AAAAAEfX25A=")</f>
        <v>#VALUE!</v>
      </c>
      <c r="EP16" t="e">
        <f>AND(calculs!B4,"AAAAAEfX25E=")</f>
        <v>#VALUE!</v>
      </c>
      <c r="EQ16" t="e">
        <f>AND(calculs!C4,"AAAAAEfX25I=")</f>
        <v>#VALUE!</v>
      </c>
      <c r="ER16" t="e">
        <f>AND(calculs!D4,"AAAAAEfX25M=")</f>
        <v>#VALUE!</v>
      </c>
      <c r="ES16" t="e">
        <f>AND(calculs!E4,"AAAAAEfX25Q=")</f>
        <v>#VALUE!</v>
      </c>
      <c r="ET16" t="e">
        <f>AND(calculs!F4,"AAAAAEfX25U=")</f>
        <v>#VALUE!</v>
      </c>
      <c r="EU16" t="e">
        <f>AND(calculs!G4,"AAAAAEfX25Y=")</f>
        <v>#VALUE!</v>
      </c>
      <c r="EV16" t="e">
        <f>AND(calculs!H4,"AAAAAEfX25c=")</f>
        <v>#VALUE!</v>
      </c>
      <c r="EW16" t="e">
        <f>AND(calculs!I4,"AAAAAEfX25g=")</f>
        <v>#VALUE!</v>
      </c>
      <c r="EX16" t="e">
        <f>AND(calculs!J4,"AAAAAEfX25k=")</f>
        <v>#VALUE!</v>
      </c>
      <c r="EY16" t="e">
        <f>AND(calculs!K4,"AAAAAEfX25o=")</f>
        <v>#VALUE!</v>
      </c>
      <c r="EZ16" t="e">
        <f>AND(calculs!L4,"AAAAAEfX25s=")</f>
        <v>#VALUE!</v>
      </c>
      <c r="FA16" t="e">
        <f>AND(calculs!M4,"AAAAAEfX25w=")</f>
        <v>#VALUE!</v>
      </c>
      <c r="FB16" t="e">
        <f>AND(calculs!N4,"AAAAAEfX250=")</f>
        <v>#VALUE!</v>
      </c>
      <c r="FC16" t="e">
        <f>AND(calculs!O4,"AAAAAEfX254=")</f>
        <v>#VALUE!</v>
      </c>
      <c r="FD16" t="e">
        <f>AND(calculs!P4,"AAAAAEfX258=")</f>
        <v>#VALUE!</v>
      </c>
      <c r="FE16" t="e">
        <f>AND(calculs!Q4,"AAAAAEfX26A=")</f>
        <v>#VALUE!</v>
      </c>
      <c r="FF16" t="e">
        <f>AND(calculs!R4,"AAAAAEfX26E=")</f>
        <v>#VALUE!</v>
      </c>
      <c r="FG16" t="e">
        <f>AND(calculs!S4,"AAAAAEfX26I=")</f>
        <v>#VALUE!</v>
      </c>
      <c r="FH16" t="e">
        <f>AND(calculs!T4,"AAAAAEfX26M=")</f>
        <v>#VALUE!</v>
      </c>
      <c r="FI16" t="e">
        <f>AND(calculs!U4,"AAAAAEfX26Q=")</f>
        <v>#VALUE!</v>
      </c>
      <c r="FJ16" t="e">
        <f>AND(calculs!V4,"AAAAAEfX26U=")</f>
        <v>#VALUE!</v>
      </c>
      <c r="FK16" t="e">
        <f>AND(calculs!W4,"AAAAAEfX26Y=")</f>
        <v>#VALUE!</v>
      </c>
      <c r="FL16" t="e">
        <f>AND(calculs!X4,"AAAAAEfX26c=")</f>
        <v>#VALUE!</v>
      </c>
      <c r="FM16" t="e">
        <f>AND(calculs!Y4,"AAAAAEfX26g=")</f>
        <v>#VALUE!</v>
      </c>
      <c r="FN16" t="e">
        <f>AND(calculs!Z4,"AAAAAEfX26k=")</f>
        <v>#VALUE!</v>
      </c>
      <c r="FO16" t="e">
        <f>AND(calculs!AA4,"AAAAAEfX26o=")</f>
        <v>#VALUE!</v>
      </c>
      <c r="FP16" t="e">
        <f>AND(calculs!AB4,"AAAAAEfX26s=")</f>
        <v>#VALUE!</v>
      </c>
      <c r="FQ16" t="e">
        <f>AND(calculs!AC4,"AAAAAEfX26w=")</f>
        <v>#VALUE!</v>
      </c>
      <c r="FR16" t="e">
        <f>AND(calculs!AD4,"AAAAAEfX260=")</f>
        <v>#VALUE!</v>
      </c>
      <c r="FS16">
        <f>IF(calculs!5:5,"AAAAAEfX264=",0)</f>
        <v>0</v>
      </c>
      <c r="FT16" t="e">
        <f>AND(calculs!A5,"AAAAAEfX268=")</f>
        <v>#VALUE!</v>
      </c>
      <c r="FU16" t="e">
        <f>AND(calculs!B5,"AAAAAEfX27A=")</f>
        <v>#VALUE!</v>
      </c>
      <c r="FV16" t="e">
        <f>AND(calculs!C5,"AAAAAEfX27E=")</f>
        <v>#VALUE!</v>
      </c>
      <c r="FW16" t="e">
        <f>AND(calculs!D5,"AAAAAEfX27I=")</f>
        <v>#VALUE!</v>
      </c>
      <c r="FX16" t="e">
        <f>AND(calculs!E5,"AAAAAEfX27M=")</f>
        <v>#VALUE!</v>
      </c>
      <c r="FY16" t="e">
        <f>AND(calculs!F5,"AAAAAEfX27Q=")</f>
        <v>#VALUE!</v>
      </c>
      <c r="FZ16" t="e">
        <f>AND(calculs!G5,"AAAAAEfX27U=")</f>
        <v>#VALUE!</v>
      </c>
      <c r="GA16" t="e">
        <f>AND(calculs!H5,"AAAAAEfX27Y=")</f>
        <v>#VALUE!</v>
      </c>
      <c r="GB16" t="e">
        <f>AND(calculs!I5,"AAAAAEfX27c=")</f>
        <v>#VALUE!</v>
      </c>
      <c r="GC16" t="e">
        <f>AND(calculs!J5,"AAAAAEfX27g=")</f>
        <v>#VALUE!</v>
      </c>
      <c r="GD16" t="e">
        <f>AND(calculs!K5,"AAAAAEfX27k=")</f>
        <v>#VALUE!</v>
      </c>
      <c r="GE16" t="e">
        <f>AND(calculs!L5,"AAAAAEfX27o=")</f>
        <v>#VALUE!</v>
      </c>
      <c r="GF16" t="e">
        <f>AND(calculs!M5,"AAAAAEfX27s=")</f>
        <v>#VALUE!</v>
      </c>
      <c r="GG16" t="e">
        <f>AND(calculs!N5,"AAAAAEfX27w=")</f>
        <v>#VALUE!</v>
      </c>
      <c r="GH16" t="e">
        <f>AND(calculs!O5,"AAAAAEfX270=")</f>
        <v>#VALUE!</v>
      </c>
      <c r="GI16" t="e">
        <f>AND(calculs!P5,"AAAAAEfX274=")</f>
        <v>#VALUE!</v>
      </c>
      <c r="GJ16" t="e">
        <f>AND(calculs!Q5,"AAAAAEfX278=")</f>
        <v>#VALUE!</v>
      </c>
      <c r="GK16" t="e">
        <f>AND(calculs!R5,"AAAAAEfX28A=")</f>
        <v>#VALUE!</v>
      </c>
      <c r="GL16" t="e">
        <f>AND(calculs!S5,"AAAAAEfX28E=")</f>
        <v>#VALUE!</v>
      </c>
      <c r="GM16" t="e">
        <f>AND(calculs!T5,"AAAAAEfX28I=")</f>
        <v>#VALUE!</v>
      </c>
      <c r="GN16" t="e">
        <f>AND(calculs!U5,"AAAAAEfX28M=")</f>
        <v>#VALUE!</v>
      </c>
      <c r="GO16" t="e">
        <f>AND(calculs!V5,"AAAAAEfX28Q=")</f>
        <v>#VALUE!</v>
      </c>
      <c r="GP16" t="e">
        <f>AND(calculs!W5,"AAAAAEfX28U=")</f>
        <v>#VALUE!</v>
      </c>
      <c r="GQ16" t="e">
        <f>AND(calculs!X5,"AAAAAEfX28Y=")</f>
        <v>#VALUE!</v>
      </c>
      <c r="GR16" t="e">
        <f>AND(calculs!Y5,"AAAAAEfX28c=")</f>
        <v>#VALUE!</v>
      </c>
      <c r="GS16" t="e">
        <f>AND(calculs!Z5,"AAAAAEfX28g=")</f>
        <v>#VALUE!</v>
      </c>
      <c r="GT16" t="e">
        <f>AND(calculs!AA5,"AAAAAEfX28k=")</f>
        <v>#VALUE!</v>
      </c>
      <c r="GU16" t="e">
        <f>AND(calculs!AB5,"AAAAAEfX28o=")</f>
        <v>#VALUE!</v>
      </c>
      <c r="GV16" t="e">
        <f>AND(calculs!AC5,"AAAAAEfX28s=")</f>
        <v>#VALUE!</v>
      </c>
      <c r="GW16" t="e">
        <f>AND(calculs!AD5,"AAAAAEfX28w=")</f>
        <v>#VALUE!</v>
      </c>
      <c r="GX16">
        <f>IF(calculs!6:6,"AAAAAEfX280=",0)</f>
        <v>0</v>
      </c>
      <c r="GY16" t="e">
        <f>AND(calculs!A6,"AAAAAEfX284=")</f>
        <v>#VALUE!</v>
      </c>
      <c r="GZ16" t="e">
        <f>AND(calculs!B6,"AAAAAEfX288=")</f>
        <v>#VALUE!</v>
      </c>
      <c r="HA16" t="e">
        <f>AND(calculs!C6,"AAAAAEfX29A=")</f>
        <v>#VALUE!</v>
      </c>
      <c r="HB16" t="e">
        <f>AND(calculs!D6,"AAAAAEfX29E=")</f>
        <v>#VALUE!</v>
      </c>
      <c r="HC16" t="e">
        <f>AND(calculs!E6,"AAAAAEfX29I=")</f>
        <v>#VALUE!</v>
      </c>
      <c r="HD16" t="e">
        <f>AND(calculs!F6,"AAAAAEfX29M=")</f>
        <v>#VALUE!</v>
      </c>
      <c r="HE16" t="e">
        <f>AND(calculs!G6,"AAAAAEfX29Q=")</f>
        <v>#VALUE!</v>
      </c>
      <c r="HF16" t="e">
        <f>AND(calculs!H6,"AAAAAEfX29U=")</f>
        <v>#VALUE!</v>
      </c>
      <c r="HG16" t="e">
        <f>AND(calculs!I6,"AAAAAEfX29Y=")</f>
        <v>#VALUE!</v>
      </c>
      <c r="HH16" t="e">
        <f>AND(calculs!J6,"AAAAAEfX29c=")</f>
        <v>#VALUE!</v>
      </c>
      <c r="HI16" t="e">
        <f>AND(calculs!K6,"AAAAAEfX29g=")</f>
        <v>#VALUE!</v>
      </c>
      <c r="HJ16" t="e">
        <f>AND(calculs!L6,"AAAAAEfX29k=")</f>
        <v>#VALUE!</v>
      </c>
      <c r="HK16" t="e">
        <f>AND(calculs!M6,"AAAAAEfX29o=")</f>
        <v>#VALUE!</v>
      </c>
      <c r="HL16" t="e">
        <f>AND(calculs!N6,"AAAAAEfX29s=")</f>
        <v>#VALUE!</v>
      </c>
      <c r="HM16" t="e">
        <f>AND(calculs!O6,"AAAAAEfX29w=")</f>
        <v>#VALUE!</v>
      </c>
      <c r="HN16" t="e">
        <f>AND(calculs!P6,"AAAAAEfX290=")</f>
        <v>#VALUE!</v>
      </c>
      <c r="HO16" t="e">
        <f>AND(calculs!Q6,"AAAAAEfX294=")</f>
        <v>#VALUE!</v>
      </c>
      <c r="HP16" t="e">
        <f>AND(calculs!R6,"AAAAAEfX298=")</f>
        <v>#VALUE!</v>
      </c>
      <c r="HQ16" t="e">
        <f>AND(calculs!S6,"AAAAAEfX2+A=")</f>
        <v>#VALUE!</v>
      </c>
      <c r="HR16" t="e">
        <f>AND(calculs!T6,"AAAAAEfX2+E=")</f>
        <v>#VALUE!</v>
      </c>
      <c r="HS16" t="e">
        <f>AND(calculs!U6,"AAAAAEfX2+I=")</f>
        <v>#VALUE!</v>
      </c>
      <c r="HT16" t="e">
        <f>AND(calculs!V6,"AAAAAEfX2+M=")</f>
        <v>#VALUE!</v>
      </c>
      <c r="HU16" t="e">
        <f>AND(calculs!W6,"AAAAAEfX2+Q=")</f>
        <v>#VALUE!</v>
      </c>
      <c r="HV16" t="e">
        <f>AND(calculs!X6,"AAAAAEfX2+U=")</f>
        <v>#VALUE!</v>
      </c>
      <c r="HW16" t="e">
        <f>AND(calculs!Y6,"AAAAAEfX2+Y=")</f>
        <v>#VALUE!</v>
      </c>
      <c r="HX16" t="e">
        <f>AND(calculs!Z6,"AAAAAEfX2+c=")</f>
        <v>#VALUE!</v>
      </c>
      <c r="HY16" t="e">
        <f>AND(calculs!AA6,"AAAAAEfX2+g=")</f>
        <v>#VALUE!</v>
      </c>
      <c r="HZ16" t="e">
        <f>AND(calculs!AB6,"AAAAAEfX2+k=")</f>
        <v>#VALUE!</v>
      </c>
      <c r="IA16" t="e">
        <f>AND(calculs!AC6,"AAAAAEfX2+o=")</f>
        <v>#VALUE!</v>
      </c>
      <c r="IB16" t="e">
        <f>AND(calculs!AD6,"AAAAAEfX2+s=")</f>
        <v>#VALUE!</v>
      </c>
      <c r="IC16">
        <f>IF(calculs!7:7,"AAAAAEfX2+w=",0)</f>
        <v>0</v>
      </c>
      <c r="ID16" t="e">
        <f>AND(calculs!A7,"AAAAAEfX2+0=")</f>
        <v>#VALUE!</v>
      </c>
      <c r="IE16" t="e">
        <f>AND(calculs!B7,"AAAAAEfX2+4=")</f>
        <v>#VALUE!</v>
      </c>
      <c r="IF16" t="e">
        <f>AND(calculs!C7,"AAAAAEfX2+8=")</f>
        <v>#VALUE!</v>
      </c>
      <c r="IG16" t="e">
        <f>AND(calculs!D7,"AAAAAEfX2/A=")</f>
        <v>#VALUE!</v>
      </c>
      <c r="IH16" t="e">
        <f>AND(calculs!E7,"AAAAAEfX2/E=")</f>
        <v>#VALUE!</v>
      </c>
      <c r="II16" t="e">
        <f>AND(calculs!F7,"AAAAAEfX2/I=")</f>
        <v>#VALUE!</v>
      </c>
      <c r="IJ16" t="e">
        <f>AND(calculs!G7,"AAAAAEfX2/M=")</f>
        <v>#VALUE!</v>
      </c>
      <c r="IK16" t="e">
        <f>AND(calculs!H7,"AAAAAEfX2/Q=")</f>
        <v>#VALUE!</v>
      </c>
      <c r="IL16" t="e">
        <f>AND(calculs!I7,"AAAAAEfX2/U=")</f>
        <v>#VALUE!</v>
      </c>
      <c r="IM16" t="e">
        <f>AND(calculs!J7,"AAAAAEfX2/Y=")</f>
        <v>#VALUE!</v>
      </c>
      <c r="IN16" t="e">
        <f>AND(calculs!K7,"AAAAAEfX2/c=")</f>
        <v>#VALUE!</v>
      </c>
      <c r="IO16" t="e">
        <f>AND(calculs!L7,"AAAAAEfX2/g=")</f>
        <v>#VALUE!</v>
      </c>
      <c r="IP16" t="e">
        <f>AND(calculs!M7,"AAAAAEfX2/k=")</f>
        <v>#VALUE!</v>
      </c>
      <c r="IQ16" t="e">
        <f>AND(calculs!N7,"AAAAAEfX2/o=")</f>
        <v>#VALUE!</v>
      </c>
      <c r="IR16" t="e">
        <f>AND(calculs!O7,"AAAAAEfX2/s=")</f>
        <v>#VALUE!</v>
      </c>
      <c r="IS16" t="e">
        <f>AND(calculs!P7,"AAAAAEfX2/w=")</f>
        <v>#VALUE!</v>
      </c>
      <c r="IT16" t="e">
        <f>AND(calculs!Q7,"AAAAAEfX2/0=")</f>
        <v>#VALUE!</v>
      </c>
      <c r="IU16" t="e">
        <f>AND(calculs!R7,"AAAAAEfX2/4=")</f>
        <v>#VALUE!</v>
      </c>
      <c r="IV16" t="e">
        <f>AND(calculs!S7,"AAAAAEfX2/8=")</f>
        <v>#VALUE!</v>
      </c>
    </row>
    <row r="17" spans="1:256" x14ac:dyDescent="0.25">
      <c r="A17" t="e">
        <f>AND(calculs!T7,"AAAAAHs+rQA=")</f>
        <v>#VALUE!</v>
      </c>
      <c r="B17" t="e">
        <f>AND(calculs!U7,"AAAAAHs+rQE=")</f>
        <v>#VALUE!</v>
      </c>
      <c r="C17" t="e">
        <f>AND(calculs!V7,"AAAAAHs+rQI=")</f>
        <v>#VALUE!</v>
      </c>
      <c r="D17" t="e">
        <f>AND(calculs!W7,"AAAAAHs+rQM=")</f>
        <v>#VALUE!</v>
      </c>
      <c r="E17" t="e">
        <f>AND(calculs!X7,"AAAAAHs+rQQ=")</f>
        <v>#VALUE!</v>
      </c>
      <c r="F17" t="e">
        <f>AND(calculs!Y7,"AAAAAHs+rQU=")</f>
        <v>#VALUE!</v>
      </c>
      <c r="G17" t="e">
        <f>AND(calculs!Z7,"AAAAAHs+rQY=")</f>
        <v>#VALUE!</v>
      </c>
      <c r="H17" t="e">
        <f>AND(calculs!AA7,"AAAAAHs+rQc=")</f>
        <v>#VALUE!</v>
      </c>
      <c r="I17" t="e">
        <f>AND(calculs!AB7,"AAAAAHs+rQg=")</f>
        <v>#VALUE!</v>
      </c>
      <c r="J17" t="e">
        <f>AND(calculs!AC7,"AAAAAHs+rQk=")</f>
        <v>#VALUE!</v>
      </c>
      <c r="K17" t="e">
        <f>AND(calculs!AD7,"AAAAAHs+rQo=")</f>
        <v>#VALUE!</v>
      </c>
      <c r="L17" t="str">
        <f>IF(calculs!8:8,"AAAAAHs+rQs=",0)</f>
        <v>AAAAAHs+rQs=</v>
      </c>
      <c r="M17" t="e">
        <f>AND(calculs!A8,"AAAAAHs+rQw=")</f>
        <v>#VALUE!</v>
      </c>
      <c r="N17" t="e">
        <f>AND(calculs!B8,"AAAAAHs+rQ0=")</f>
        <v>#VALUE!</v>
      </c>
      <c r="O17" t="e">
        <f>AND(calculs!C8,"AAAAAHs+rQ4=")</f>
        <v>#VALUE!</v>
      </c>
      <c r="P17" t="e">
        <f>AND(calculs!D8,"AAAAAHs+rQ8=")</f>
        <v>#VALUE!</v>
      </c>
      <c r="Q17" t="e">
        <f>AND(calculs!E8,"AAAAAHs+rRA=")</f>
        <v>#VALUE!</v>
      </c>
      <c r="R17" t="e">
        <f>AND(calculs!F8,"AAAAAHs+rRE=")</f>
        <v>#VALUE!</v>
      </c>
      <c r="S17" t="e">
        <f>AND(calculs!G8,"AAAAAHs+rRI=")</f>
        <v>#VALUE!</v>
      </c>
      <c r="T17" t="e">
        <f>AND(calculs!H8,"AAAAAHs+rRM=")</f>
        <v>#VALUE!</v>
      </c>
      <c r="U17" t="e">
        <f>AND(calculs!I8,"AAAAAHs+rRQ=")</f>
        <v>#VALUE!</v>
      </c>
      <c r="V17" t="e">
        <f>AND(calculs!J8,"AAAAAHs+rRU=")</f>
        <v>#VALUE!</v>
      </c>
      <c r="W17" t="e">
        <f>AND(calculs!K8,"AAAAAHs+rRY=")</f>
        <v>#VALUE!</v>
      </c>
      <c r="X17" t="e">
        <f>AND(calculs!L8,"AAAAAHs+rRc=")</f>
        <v>#VALUE!</v>
      </c>
      <c r="Y17" t="e">
        <f>AND(calculs!M8,"AAAAAHs+rRg=")</f>
        <v>#VALUE!</v>
      </c>
      <c r="Z17" t="e">
        <f>AND(calculs!N8,"AAAAAHs+rRk=")</f>
        <v>#VALUE!</v>
      </c>
      <c r="AA17" t="e">
        <f>AND(calculs!O8,"AAAAAHs+rRo=")</f>
        <v>#VALUE!</v>
      </c>
      <c r="AB17" t="e">
        <f>AND(calculs!P8,"AAAAAHs+rRs=")</f>
        <v>#VALUE!</v>
      </c>
      <c r="AC17" t="e">
        <f>AND(calculs!Q8,"AAAAAHs+rRw=")</f>
        <v>#VALUE!</v>
      </c>
      <c r="AD17" t="e">
        <f>AND(calculs!R8,"AAAAAHs+rR0=")</f>
        <v>#VALUE!</v>
      </c>
      <c r="AE17" t="e">
        <f>AND(calculs!S8,"AAAAAHs+rR4=")</f>
        <v>#VALUE!</v>
      </c>
      <c r="AF17" t="e">
        <f>AND(calculs!T8,"AAAAAHs+rR8=")</f>
        <v>#VALUE!</v>
      </c>
      <c r="AG17" t="e">
        <f>AND(calculs!U8,"AAAAAHs+rSA=")</f>
        <v>#VALUE!</v>
      </c>
      <c r="AH17" t="e">
        <f>AND(calculs!V8,"AAAAAHs+rSE=")</f>
        <v>#VALUE!</v>
      </c>
      <c r="AI17" t="e">
        <f>AND(calculs!W8,"AAAAAHs+rSI=")</f>
        <v>#VALUE!</v>
      </c>
      <c r="AJ17" t="e">
        <f>AND(calculs!X8,"AAAAAHs+rSM=")</f>
        <v>#VALUE!</v>
      </c>
      <c r="AK17" t="e">
        <f>AND(calculs!Y8,"AAAAAHs+rSQ=")</f>
        <v>#VALUE!</v>
      </c>
      <c r="AL17" t="e">
        <f>AND(calculs!Z8,"AAAAAHs+rSU=")</f>
        <v>#VALUE!</v>
      </c>
      <c r="AM17" t="e">
        <f>AND(calculs!AA8,"AAAAAHs+rSY=")</f>
        <v>#VALUE!</v>
      </c>
      <c r="AN17" t="e">
        <f>AND(calculs!AB8,"AAAAAHs+rSc=")</f>
        <v>#VALUE!</v>
      </c>
      <c r="AO17" t="e">
        <f>AND(calculs!AC8,"AAAAAHs+rSg=")</f>
        <v>#VALUE!</v>
      </c>
      <c r="AP17" t="e">
        <f>AND(calculs!AD8,"AAAAAHs+rSk=")</f>
        <v>#VALUE!</v>
      </c>
      <c r="AQ17">
        <f>IF(calculs!9:9,"AAAAAHs+rSo=",0)</f>
        <v>0</v>
      </c>
      <c r="AR17" t="e">
        <f>AND(calculs!A9,"AAAAAHs+rSs=")</f>
        <v>#VALUE!</v>
      </c>
      <c r="AS17" t="e">
        <f>AND(calculs!B9,"AAAAAHs+rSw=")</f>
        <v>#VALUE!</v>
      </c>
      <c r="AT17" t="e">
        <f>AND(calculs!C9,"AAAAAHs+rS0=")</f>
        <v>#VALUE!</v>
      </c>
      <c r="AU17" t="e">
        <f>AND(calculs!D9,"AAAAAHs+rS4=")</f>
        <v>#VALUE!</v>
      </c>
      <c r="AV17" t="e">
        <f>AND(calculs!E9,"AAAAAHs+rS8=")</f>
        <v>#VALUE!</v>
      </c>
      <c r="AW17" t="e">
        <f>AND(calculs!F9,"AAAAAHs+rTA=")</f>
        <v>#VALUE!</v>
      </c>
      <c r="AX17" t="e">
        <f>AND(calculs!G9,"AAAAAHs+rTE=")</f>
        <v>#VALUE!</v>
      </c>
      <c r="AY17" t="e">
        <f>AND(calculs!H9,"AAAAAHs+rTI=")</f>
        <v>#VALUE!</v>
      </c>
      <c r="AZ17" t="e">
        <f>AND(calculs!I9,"AAAAAHs+rTM=")</f>
        <v>#VALUE!</v>
      </c>
      <c r="BA17" t="e">
        <f>AND(calculs!J9,"AAAAAHs+rTQ=")</f>
        <v>#VALUE!</v>
      </c>
      <c r="BB17" t="e">
        <f>AND(calculs!K9,"AAAAAHs+rTU=")</f>
        <v>#VALUE!</v>
      </c>
      <c r="BC17" t="e">
        <f>AND(calculs!L9,"AAAAAHs+rTY=")</f>
        <v>#VALUE!</v>
      </c>
      <c r="BD17" t="e">
        <f>AND(calculs!M9,"AAAAAHs+rTc=")</f>
        <v>#VALUE!</v>
      </c>
      <c r="BE17" t="e">
        <f>AND(calculs!N9,"AAAAAHs+rTg=")</f>
        <v>#VALUE!</v>
      </c>
      <c r="BF17" t="e">
        <f>AND(calculs!O9,"AAAAAHs+rTk=")</f>
        <v>#VALUE!</v>
      </c>
      <c r="BG17" t="e">
        <f>AND(calculs!P9,"AAAAAHs+rTo=")</f>
        <v>#VALUE!</v>
      </c>
      <c r="BH17" t="e">
        <f>AND(calculs!Q9,"AAAAAHs+rTs=")</f>
        <v>#VALUE!</v>
      </c>
      <c r="BI17" t="e">
        <f>AND(calculs!R9,"AAAAAHs+rTw=")</f>
        <v>#VALUE!</v>
      </c>
      <c r="BJ17" t="e">
        <f>AND(calculs!S9,"AAAAAHs+rT0=")</f>
        <v>#VALUE!</v>
      </c>
      <c r="BK17" t="e">
        <f>AND(calculs!T9,"AAAAAHs+rT4=")</f>
        <v>#VALUE!</v>
      </c>
      <c r="BL17" t="e">
        <f>AND(calculs!U9,"AAAAAHs+rT8=")</f>
        <v>#VALUE!</v>
      </c>
      <c r="BM17" t="e">
        <f>AND(calculs!V9,"AAAAAHs+rUA=")</f>
        <v>#VALUE!</v>
      </c>
      <c r="BN17" t="e">
        <f>AND(calculs!W9,"AAAAAHs+rUE=")</f>
        <v>#VALUE!</v>
      </c>
      <c r="BO17" t="e">
        <f>AND(calculs!X9,"AAAAAHs+rUI=")</f>
        <v>#VALUE!</v>
      </c>
      <c r="BP17" t="e">
        <f>AND(calculs!Y9,"AAAAAHs+rUM=")</f>
        <v>#VALUE!</v>
      </c>
      <c r="BQ17" t="e">
        <f>AND(calculs!Z9,"AAAAAHs+rUQ=")</f>
        <v>#VALUE!</v>
      </c>
      <c r="BR17" t="e">
        <f>AND(calculs!AA9,"AAAAAHs+rUU=")</f>
        <v>#VALUE!</v>
      </c>
      <c r="BS17" t="e">
        <f>AND(calculs!AB9,"AAAAAHs+rUY=")</f>
        <v>#VALUE!</v>
      </c>
      <c r="BT17" t="e">
        <f>AND(calculs!AC9,"AAAAAHs+rUc=")</f>
        <v>#VALUE!</v>
      </c>
      <c r="BU17" t="e">
        <f>AND(calculs!AD9,"AAAAAHs+rUg=")</f>
        <v>#VALUE!</v>
      </c>
      <c r="BV17">
        <f>IF(calculs!10:10,"AAAAAHs+rUk=",0)</f>
        <v>0</v>
      </c>
      <c r="BW17" t="e">
        <f>AND(calculs!A10,"AAAAAHs+rUo=")</f>
        <v>#VALUE!</v>
      </c>
      <c r="BX17" t="e">
        <f>AND(calculs!B10,"AAAAAHs+rUs=")</f>
        <v>#VALUE!</v>
      </c>
      <c r="BY17" t="e">
        <f>AND(calculs!C10,"AAAAAHs+rUw=")</f>
        <v>#VALUE!</v>
      </c>
      <c r="BZ17" t="e">
        <f>AND(calculs!D10,"AAAAAHs+rU0=")</f>
        <v>#VALUE!</v>
      </c>
      <c r="CA17" t="e">
        <f>AND(calculs!E10,"AAAAAHs+rU4=")</f>
        <v>#VALUE!</v>
      </c>
      <c r="CB17" t="e">
        <f>AND(calculs!F10,"AAAAAHs+rU8=")</f>
        <v>#VALUE!</v>
      </c>
      <c r="CC17" t="e">
        <f>AND(calculs!G10,"AAAAAHs+rVA=")</f>
        <v>#VALUE!</v>
      </c>
      <c r="CD17" t="e">
        <f>AND(calculs!H10,"AAAAAHs+rVE=")</f>
        <v>#VALUE!</v>
      </c>
      <c r="CE17" t="e">
        <f>AND(calculs!I10,"AAAAAHs+rVI=")</f>
        <v>#VALUE!</v>
      </c>
      <c r="CF17" t="e">
        <f>AND(calculs!J10,"AAAAAHs+rVM=")</f>
        <v>#VALUE!</v>
      </c>
      <c r="CG17" t="e">
        <f>AND(calculs!K10,"AAAAAHs+rVQ=")</f>
        <v>#VALUE!</v>
      </c>
      <c r="CH17" t="e">
        <f>AND(calculs!L10,"AAAAAHs+rVU=")</f>
        <v>#VALUE!</v>
      </c>
      <c r="CI17" t="e">
        <f>AND(calculs!M10,"AAAAAHs+rVY=")</f>
        <v>#VALUE!</v>
      </c>
      <c r="CJ17" t="e">
        <f>AND(calculs!N10,"AAAAAHs+rVc=")</f>
        <v>#VALUE!</v>
      </c>
      <c r="CK17" t="e">
        <f>AND(calculs!O10,"AAAAAHs+rVg=")</f>
        <v>#VALUE!</v>
      </c>
      <c r="CL17" t="e">
        <f>AND(calculs!P10,"AAAAAHs+rVk=")</f>
        <v>#VALUE!</v>
      </c>
      <c r="CM17" t="e">
        <f>AND(calculs!Q10,"AAAAAHs+rVo=")</f>
        <v>#VALUE!</v>
      </c>
      <c r="CN17" t="e">
        <f>AND(calculs!R10,"AAAAAHs+rVs=")</f>
        <v>#VALUE!</v>
      </c>
      <c r="CO17" t="e">
        <f>AND(calculs!S10,"AAAAAHs+rVw=")</f>
        <v>#VALUE!</v>
      </c>
      <c r="CP17" t="e">
        <f>AND(calculs!T10,"AAAAAHs+rV0=")</f>
        <v>#VALUE!</v>
      </c>
      <c r="CQ17" t="e">
        <f>AND(calculs!U10,"AAAAAHs+rV4=")</f>
        <v>#VALUE!</v>
      </c>
      <c r="CR17" t="e">
        <f>AND(calculs!V10,"AAAAAHs+rV8=")</f>
        <v>#VALUE!</v>
      </c>
      <c r="CS17" t="e">
        <f>AND(calculs!W10,"AAAAAHs+rWA=")</f>
        <v>#VALUE!</v>
      </c>
      <c r="CT17" t="e">
        <f>AND(calculs!X10,"AAAAAHs+rWE=")</f>
        <v>#VALUE!</v>
      </c>
      <c r="CU17" t="e">
        <f>AND(calculs!Y10,"AAAAAHs+rWI=")</f>
        <v>#VALUE!</v>
      </c>
      <c r="CV17" t="e">
        <f>AND(calculs!Z10,"AAAAAHs+rWM=")</f>
        <v>#VALUE!</v>
      </c>
      <c r="CW17" t="e">
        <f>AND(calculs!AA10,"AAAAAHs+rWQ=")</f>
        <v>#VALUE!</v>
      </c>
      <c r="CX17" t="e">
        <f>AND(calculs!AB10,"AAAAAHs+rWU=")</f>
        <v>#VALUE!</v>
      </c>
      <c r="CY17" t="e">
        <f>AND(calculs!AC10,"AAAAAHs+rWY=")</f>
        <v>#VALUE!</v>
      </c>
      <c r="CZ17" t="e">
        <f>AND(calculs!AD10,"AAAAAHs+rWc=")</f>
        <v>#VALUE!</v>
      </c>
      <c r="DA17">
        <f>IF(calculs!11:11,"AAAAAHs+rWg=",0)</f>
        <v>0</v>
      </c>
      <c r="DB17" t="e">
        <f>AND(calculs!A11,"AAAAAHs+rWk=")</f>
        <v>#VALUE!</v>
      </c>
      <c r="DC17" t="e">
        <f>AND(calculs!B11,"AAAAAHs+rWo=")</f>
        <v>#VALUE!</v>
      </c>
      <c r="DD17" t="e">
        <f>AND(calculs!C11,"AAAAAHs+rWs=")</f>
        <v>#VALUE!</v>
      </c>
      <c r="DE17" t="e">
        <f>AND(calculs!D11,"AAAAAHs+rWw=")</f>
        <v>#VALUE!</v>
      </c>
      <c r="DF17" t="e">
        <f>AND(calculs!E11,"AAAAAHs+rW0=")</f>
        <v>#VALUE!</v>
      </c>
      <c r="DG17" t="e">
        <f>AND(calculs!F11,"AAAAAHs+rW4=")</f>
        <v>#VALUE!</v>
      </c>
      <c r="DH17" t="e">
        <f>AND(calculs!G11,"AAAAAHs+rW8=")</f>
        <v>#VALUE!</v>
      </c>
      <c r="DI17" t="e">
        <f>AND(calculs!H11,"AAAAAHs+rXA=")</f>
        <v>#VALUE!</v>
      </c>
      <c r="DJ17" t="e">
        <f>AND(calculs!I11,"AAAAAHs+rXE=")</f>
        <v>#VALUE!</v>
      </c>
      <c r="DK17" t="e">
        <f>AND(calculs!J11,"AAAAAHs+rXI=")</f>
        <v>#VALUE!</v>
      </c>
      <c r="DL17" t="e">
        <f>AND(calculs!K11,"AAAAAHs+rXM=")</f>
        <v>#VALUE!</v>
      </c>
      <c r="DM17" t="e">
        <f>AND(calculs!L11,"AAAAAHs+rXQ=")</f>
        <v>#VALUE!</v>
      </c>
      <c r="DN17" t="e">
        <f>AND(calculs!M11,"AAAAAHs+rXU=")</f>
        <v>#VALUE!</v>
      </c>
      <c r="DO17" t="e">
        <f>AND(calculs!N11,"AAAAAHs+rXY=")</f>
        <v>#VALUE!</v>
      </c>
      <c r="DP17" t="e">
        <f>AND(calculs!O11,"AAAAAHs+rXc=")</f>
        <v>#VALUE!</v>
      </c>
      <c r="DQ17" t="e">
        <f>AND(calculs!P11,"AAAAAHs+rXg=")</f>
        <v>#VALUE!</v>
      </c>
      <c r="DR17" t="e">
        <f>AND(calculs!Q11,"AAAAAHs+rXk=")</f>
        <v>#VALUE!</v>
      </c>
      <c r="DS17" t="e">
        <f>AND(calculs!R11,"AAAAAHs+rXo=")</f>
        <v>#VALUE!</v>
      </c>
      <c r="DT17" t="e">
        <f>AND(calculs!S11,"AAAAAHs+rXs=")</f>
        <v>#VALUE!</v>
      </c>
      <c r="DU17" t="e">
        <f>AND(calculs!T11,"AAAAAHs+rXw=")</f>
        <v>#VALUE!</v>
      </c>
      <c r="DV17" t="e">
        <f>AND(calculs!U11,"AAAAAHs+rX0=")</f>
        <v>#VALUE!</v>
      </c>
      <c r="DW17" t="e">
        <f>AND(calculs!V11,"AAAAAHs+rX4=")</f>
        <v>#VALUE!</v>
      </c>
      <c r="DX17" t="e">
        <f>AND(calculs!W11,"AAAAAHs+rX8=")</f>
        <v>#VALUE!</v>
      </c>
      <c r="DY17" t="e">
        <f>AND(calculs!X11,"AAAAAHs+rYA=")</f>
        <v>#VALUE!</v>
      </c>
      <c r="DZ17" t="e">
        <f>AND(calculs!Y11,"AAAAAHs+rYE=")</f>
        <v>#VALUE!</v>
      </c>
      <c r="EA17" t="e">
        <f>AND(calculs!Z11,"AAAAAHs+rYI=")</f>
        <v>#VALUE!</v>
      </c>
      <c r="EB17" t="e">
        <f>AND(calculs!AA11,"AAAAAHs+rYM=")</f>
        <v>#VALUE!</v>
      </c>
      <c r="EC17" t="e">
        <f>AND(calculs!AB11,"AAAAAHs+rYQ=")</f>
        <v>#VALUE!</v>
      </c>
      <c r="ED17" t="e">
        <f>AND(calculs!AC11,"AAAAAHs+rYU=")</f>
        <v>#VALUE!</v>
      </c>
      <c r="EE17" t="e">
        <f>AND(calculs!AD11,"AAAAAHs+rYY=")</f>
        <v>#VALUE!</v>
      </c>
      <c r="EF17">
        <f>IF(calculs!12:12,"AAAAAHs+rYc=",0)</f>
        <v>0</v>
      </c>
      <c r="EG17" t="e">
        <f>AND(calculs!A12,"AAAAAHs+rYg=")</f>
        <v>#VALUE!</v>
      </c>
      <c r="EH17" t="e">
        <f>AND(calculs!B12,"AAAAAHs+rYk=")</f>
        <v>#VALUE!</v>
      </c>
      <c r="EI17" t="e">
        <f>AND(calculs!C12,"AAAAAHs+rYo=")</f>
        <v>#VALUE!</v>
      </c>
      <c r="EJ17" t="e">
        <f>AND(calculs!D12,"AAAAAHs+rYs=")</f>
        <v>#VALUE!</v>
      </c>
      <c r="EK17" t="e">
        <f>AND(calculs!E12,"AAAAAHs+rYw=")</f>
        <v>#VALUE!</v>
      </c>
      <c r="EL17" t="e">
        <f>AND(calculs!F12,"AAAAAHs+rY0=")</f>
        <v>#VALUE!</v>
      </c>
      <c r="EM17" t="e">
        <f>AND(calculs!G12,"AAAAAHs+rY4=")</f>
        <v>#VALUE!</v>
      </c>
      <c r="EN17" t="e">
        <f>AND(calculs!H12,"AAAAAHs+rY8=")</f>
        <v>#VALUE!</v>
      </c>
      <c r="EO17" t="e">
        <f>AND(calculs!I12,"AAAAAHs+rZA=")</f>
        <v>#VALUE!</v>
      </c>
      <c r="EP17" t="e">
        <f>AND(calculs!J12,"AAAAAHs+rZE=")</f>
        <v>#VALUE!</v>
      </c>
      <c r="EQ17" t="e">
        <f>AND(calculs!K12,"AAAAAHs+rZI=")</f>
        <v>#VALUE!</v>
      </c>
      <c r="ER17" t="e">
        <f>AND(calculs!L12,"AAAAAHs+rZM=")</f>
        <v>#VALUE!</v>
      </c>
      <c r="ES17" t="e">
        <f>AND(calculs!M12,"AAAAAHs+rZQ=")</f>
        <v>#VALUE!</v>
      </c>
      <c r="ET17" t="e">
        <f>AND(calculs!N12,"AAAAAHs+rZU=")</f>
        <v>#VALUE!</v>
      </c>
      <c r="EU17" t="e">
        <f>AND(calculs!O12,"AAAAAHs+rZY=")</f>
        <v>#VALUE!</v>
      </c>
      <c r="EV17" t="e">
        <f>AND(calculs!P12,"AAAAAHs+rZc=")</f>
        <v>#VALUE!</v>
      </c>
      <c r="EW17" t="e">
        <f>AND(calculs!Q12,"AAAAAHs+rZg=")</f>
        <v>#VALUE!</v>
      </c>
      <c r="EX17" t="e">
        <f>AND(calculs!R12,"AAAAAHs+rZk=")</f>
        <v>#VALUE!</v>
      </c>
      <c r="EY17" t="e">
        <f>AND(calculs!S12,"AAAAAHs+rZo=")</f>
        <v>#VALUE!</v>
      </c>
      <c r="EZ17" t="e">
        <f>AND(calculs!T12,"AAAAAHs+rZs=")</f>
        <v>#VALUE!</v>
      </c>
      <c r="FA17" t="e">
        <f>AND(calculs!U12,"AAAAAHs+rZw=")</f>
        <v>#VALUE!</v>
      </c>
      <c r="FB17" t="e">
        <f>AND(calculs!V12,"AAAAAHs+rZ0=")</f>
        <v>#VALUE!</v>
      </c>
      <c r="FC17" t="e">
        <f>AND(calculs!W12,"AAAAAHs+rZ4=")</f>
        <v>#VALUE!</v>
      </c>
      <c r="FD17" t="e">
        <f>AND(calculs!X12,"AAAAAHs+rZ8=")</f>
        <v>#VALUE!</v>
      </c>
      <c r="FE17" t="e">
        <f>AND(calculs!Y12,"AAAAAHs+raA=")</f>
        <v>#VALUE!</v>
      </c>
      <c r="FF17" t="e">
        <f>AND(calculs!Z12,"AAAAAHs+raE=")</f>
        <v>#VALUE!</v>
      </c>
      <c r="FG17" t="e">
        <f>AND(calculs!AA12,"AAAAAHs+raI=")</f>
        <v>#VALUE!</v>
      </c>
      <c r="FH17" t="e">
        <f>AND(calculs!AB12,"AAAAAHs+raM=")</f>
        <v>#VALUE!</v>
      </c>
      <c r="FI17" t="e">
        <f>AND(calculs!AC12,"AAAAAHs+raQ=")</f>
        <v>#VALUE!</v>
      </c>
      <c r="FJ17" t="e">
        <f>AND(calculs!AD12,"AAAAAHs+raU=")</f>
        <v>#VALUE!</v>
      </c>
      <c r="FK17">
        <f>IF(calculs!13:13,"AAAAAHs+raY=",0)</f>
        <v>0</v>
      </c>
      <c r="FL17" t="e">
        <f>AND(calculs!A13,"AAAAAHs+rac=")</f>
        <v>#VALUE!</v>
      </c>
      <c r="FM17" t="e">
        <f>AND(calculs!B13,"AAAAAHs+rag=")</f>
        <v>#VALUE!</v>
      </c>
      <c r="FN17" t="e">
        <f>AND(calculs!C13,"AAAAAHs+rak=")</f>
        <v>#VALUE!</v>
      </c>
      <c r="FO17" t="e">
        <f>AND(calculs!D13,"AAAAAHs+rao=")</f>
        <v>#VALUE!</v>
      </c>
      <c r="FP17" t="e">
        <f>AND(calculs!E13,"AAAAAHs+ras=")</f>
        <v>#VALUE!</v>
      </c>
      <c r="FQ17" t="e">
        <f>AND(calculs!F13,"AAAAAHs+raw=")</f>
        <v>#VALUE!</v>
      </c>
      <c r="FR17" t="e">
        <f>AND(calculs!G13,"AAAAAHs+ra0=")</f>
        <v>#VALUE!</v>
      </c>
      <c r="FS17" t="e">
        <f>AND(calculs!H13,"AAAAAHs+ra4=")</f>
        <v>#VALUE!</v>
      </c>
      <c r="FT17" t="e">
        <f>AND(calculs!I13,"AAAAAHs+ra8=")</f>
        <v>#VALUE!</v>
      </c>
      <c r="FU17" t="e">
        <f>AND(calculs!J13,"AAAAAHs+rbA=")</f>
        <v>#VALUE!</v>
      </c>
      <c r="FV17" t="e">
        <f>AND(calculs!K13,"AAAAAHs+rbE=")</f>
        <v>#VALUE!</v>
      </c>
      <c r="FW17" t="e">
        <f>AND(calculs!L13,"AAAAAHs+rbI=")</f>
        <v>#VALUE!</v>
      </c>
      <c r="FX17" t="e">
        <f>AND(calculs!M13,"AAAAAHs+rbM=")</f>
        <v>#VALUE!</v>
      </c>
      <c r="FY17" t="e">
        <f>AND(calculs!N13,"AAAAAHs+rbQ=")</f>
        <v>#VALUE!</v>
      </c>
      <c r="FZ17" t="e">
        <f>AND(calculs!O13,"AAAAAHs+rbU=")</f>
        <v>#VALUE!</v>
      </c>
      <c r="GA17" t="e">
        <f>AND(calculs!P13,"AAAAAHs+rbY=")</f>
        <v>#VALUE!</v>
      </c>
      <c r="GB17" t="e">
        <f>AND(calculs!Q13,"AAAAAHs+rbc=")</f>
        <v>#VALUE!</v>
      </c>
      <c r="GC17" t="e">
        <f>AND(calculs!R13,"AAAAAHs+rbg=")</f>
        <v>#VALUE!</v>
      </c>
      <c r="GD17" t="e">
        <f>AND(calculs!S13,"AAAAAHs+rbk=")</f>
        <v>#VALUE!</v>
      </c>
      <c r="GE17" t="e">
        <f>AND(calculs!T13,"AAAAAHs+rbo=")</f>
        <v>#VALUE!</v>
      </c>
      <c r="GF17" t="e">
        <f>AND(calculs!U13,"AAAAAHs+rbs=")</f>
        <v>#VALUE!</v>
      </c>
      <c r="GG17" t="e">
        <f>AND(calculs!V13,"AAAAAHs+rbw=")</f>
        <v>#VALUE!</v>
      </c>
      <c r="GH17" t="e">
        <f>AND(calculs!W13,"AAAAAHs+rb0=")</f>
        <v>#VALUE!</v>
      </c>
      <c r="GI17" t="e">
        <f>AND(calculs!X13,"AAAAAHs+rb4=")</f>
        <v>#VALUE!</v>
      </c>
      <c r="GJ17" t="e">
        <f>AND(calculs!Y13,"AAAAAHs+rb8=")</f>
        <v>#VALUE!</v>
      </c>
      <c r="GK17" t="e">
        <f>AND(calculs!Z13,"AAAAAHs+rcA=")</f>
        <v>#VALUE!</v>
      </c>
      <c r="GL17" t="e">
        <f>AND(calculs!AA13,"AAAAAHs+rcE=")</f>
        <v>#VALUE!</v>
      </c>
      <c r="GM17" t="e">
        <f>AND(calculs!AB13,"AAAAAHs+rcI=")</f>
        <v>#VALUE!</v>
      </c>
      <c r="GN17" t="e">
        <f>AND(calculs!AC13,"AAAAAHs+rcM=")</f>
        <v>#VALUE!</v>
      </c>
      <c r="GO17" t="e">
        <f>AND(calculs!AD13,"AAAAAHs+rcQ=")</f>
        <v>#VALUE!</v>
      </c>
      <c r="GP17">
        <f>IF(calculs!14:14,"AAAAAHs+rcU=",0)</f>
        <v>0</v>
      </c>
      <c r="GQ17" t="e">
        <f>AND(calculs!A14,"AAAAAHs+rcY=")</f>
        <v>#VALUE!</v>
      </c>
      <c r="GR17" t="e">
        <f>AND(calculs!B14,"AAAAAHs+rcc=")</f>
        <v>#VALUE!</v>
      </c>
      <c r="GS17" t="e">
        <f>AND(calculs!C14,"AAAAAHs+rcg=")</f>
        <v>#VALUE!</v>
      </c>
      <c r="GT17" t="e">
        <f>AND(calculs!D14,"AAAAAHs+rck=")</f>
        <v>#VALUE!</v>
      </c>
      <c r="GU17" t="e">
        <f>AND(calculs!E14,"AAAAAHs+rco=")</f>
        <v>#VALUE!</v>
      </c>
      <c r="GV17" t="e">
        <f>AND(calculs!F14,"AAAAAHs+rcs=")</f>
        <v>#VALUE!</v>
      </c>
      <c r="GW17" t="e">
        <f>AND(calculs!G14,"AAAAAHs+rcw=")</f>
        <v>#VALUE!</v>
      </c>
      <c r="GX17" t="e">
        <f>AND(calculs!H14,"AAAAAHs+rc0=")</f>
        <v>#VALUE!</v>
      </c>
      <c r="GY17" t="e">
        <f>AND(calculs!I14,"AAAAAHs+rc4=")</f>
        <v>#VALUE!</v>
      </c>
      <c r="GZ17" t="e">
        <f>AND(calculs!J14,"AAAAAHs+rc8=")</f>
        <v>#VALUE!</v>
      </c>
      <c r="HA17" t="e">
        <f>AND(calculs!K14,"AAAAAHs+rdA=")</f>
        <v>#VALUE!</v>
      </c>
      <c r="HB17" t="e">
        <f>AND(calculs!L14,"AAAAAHs+rdE=")</f>
        <v>#VALUE!</v>
      </c>
      <c r="HC17" t="e">
        <f>AND(calculs!M14,"AAAAAHs+rdI=")</f>
        <v>#VALUE!</v>
      </c>
      <c r="HD17" t="e">
        <f>AND(calculs!N14,"AAAAAHs+rdM=")</f>
        <v>#VALUE!</v>
      </c>
      <c r="HE17" t="e">
        <f>AND(calculs!O14,"AAAAAHs+rdQ=")</f>
        <v>#VALUE!</v>
      </c>
      <c r="HF17" t="e">
        <f>AND(calculs!P14,"AAAAAHs+rdU=")</f>
        <v>#VALUE!</v>
      </c>
      <c r="HG17" t="e">
        <f>AND(calculs!Q14,"AAAAAHs+rdY=")</f>
        <v>#VALUE!</v>
      </c>
      <c r="HH17" t="e">
        <f>AND(calculs!R14,"AAAAAHs+rdc=")</f>
        <v>#VALUE!</v>
      </c>
      <c r="HI17" t="e">
        <f>AND(calculs!S14,"AAAAAHs+rdg=")</f>
        <v>#VALUE!</v>
      </c>
      <c r="HJ17" t="e">
        <f>AND(calculs!T14,"AAAAAHs+rdk=")</f>
        <v>#VALUE!</v>
      </c>
      <c r="HK17" t="e">
        <f>AND(calculs!U14,"AAAAAHs+rdo=")</f>
        <v>#VALUE!</v>
      </c>
      <c r="HL17" t="e">
        <f>AND(calculs!V14,"AAAAAHs+rds=")</f>
        <v>#VALUE!</v>
      </c>
      <c r="HM17" t="e">
        <f>AND(calculs!W14,"AAAAAHs+rdw=")</f>
        <v>#VALUE!</v>
      </c>
      <c r="HN17" t="e">
        <f>AND(calculs!X14,"AAAAAHs+rd0=")</f>
        <v>#VALUE!</v>
      </c>
      <c r="HO17" t="e">
        <f>AND(calculs!Y14,"AAAAAHs+rd4=")</f>
        <v>#VALUE!</v>
      </c>
      <c r="HP17" t="e">
        <f>AND(calculs!Z14,"AAAAAHs+rd8=")</f>
        <v>#VALUE!</v>
      </c>
      <c r="HQ17" t="e">
        <f>AND(calculs!AA14,"AAAAAHs+reA=")</f>
        <v>#VALUE!</v>
      </c>
      <c r="HR17" t="e">
        <f>AND(calculs!AB14,"AAAAAHs+reE=")</f>
        <v>#VALUE!</v>
      </c>
      <c r="HS17" t="e">
        <f>AND(calculs!AC14,"AAAAAHs+reI=")</f>
        <v>#VALUE!</v>
      </c>
      <c r="HT17" t="e">
        <f>AND(calculs!AD14,"AAAAAHs+reM=")</f>
        <v>#VALUE!</v>
      </c>
      <c r="HU17">
        <f>IF(calculs!15:15,"AAAAAHs+reQ=",0)</f>
        <v>0</v>
      </c>
      <c r="HV17" t="e">
        <f>AND(calculs!A15,"AAAAAHs+reU=")</f>
        <v>#VALUE!</v>
      </c>
      <c r="HW17" t="e">
        <f>AND(calculs!B15,"AAAAAHs+reY=")</f>
        <v>#VALUE!</v>
      </c>
      <c r="HX17" t="e">
        <f>AND(calculs!C15,"AAAAAHs+rec=")</f>
        <v>#VALUE!</v>
      </c>
      <c r="HY17" t="e">
        <f>AND(calculs!D15,"AAAAAHs+reg=")</f>
        <v>#VALUE!</v>
      </c>
      <c r="HZ17" t="e">
        <f>AND(calculs!E15,"AAAAAHs+rek=")</f>
        <v>#VALUE!</v>
      </c>
      <c r="IA17" t="e">
        <f>AND(calculs!F15,"AAAAAHs+reo=")</f>
        <v>#VALUE!</v>
      </c>
      <c r="IB17" t="e">
        <f>AND(calculs!G15,"AAAAAHs+res=")</f>
        <v>#VALUE!</v>
      </c>
      <c r="IC17" t="e">
        <f>AND(calculs!H15,"AAAAAHs+rew=")</f>
        <v>#VALUE!</v>
      </c>
      <c r="ID17" t="e">
        <f>AND(calculs!I15,"AAAAAHs+re0=")</f>
        <v>#VALUE!</v>
      </c>
      <c r="IE17" t="e">
        <f>AND(calculs!J15,"AAAAAHs+re4=")</f>
        <v>#VALUE!</v>
      </c>
      <c r="IF17" t="e">
        <f>AND(calculs!K15,"AAAAAHs+re8=")</f>
        <v>#VALUE!</v>
      </c>
      <c r="IG17" t="e">
        <f>AND(calculs!L15,"AAAAAHs+rfA=")</f>
        <v>#VALUE!</v>
      </c>
      <c r="IH17" t="e">
        <f>AND(calculs!M15,"AAAAAHs+rfE=")</f>
        <v>#VALUE!</v>
      </c>
      <c r="II17" t="e">
        <f>AND(calculs!N15,"AAAAAHs+rfI=")</f>
        <v>#VALUE!</v>
      </c>
      <c r="IJ17" t="e">
        <f>AND(calculs!O15,"AAAAAHs+rfM=")</f>
        <v>#VALUE!</v>
      </c>
      <c r="IK17" t="e">
        <f>AND(calculs!P15,"AAAAAHs+rfQ=")</f>
        <v>#VALUE!</v>
      </c>
      <c r="IL17" t="e">
        <f>AND(calculs!Q15,"AAAAAHs+rfU=")</f>
        <v>#VALUE!</v>
      </c>
      <c r="IM17" t="e">
        <f>AND(calculs!R15,"AAAAAHs+rfY=")</f>
        <v>#VALUE!</v>
      </c>
      <c r="IN17" t="e">
        <f>AND(calculs!S15,"AAAAAHs+rfc=")</f>
        <v>#VALUE!</v>
      </c>
      <c r="IO17" t="e">
        <f>AND(calculs!T15,"AAAAAHs+rfg=")</f>
        <v>#VALUE!</v>
      </c>
      <c r="IP17" t="e">
        <f>AND(calculs!U15,"AAAAAHs+rfk=")</f>
        <v>#VALUE!</v>
      </c>
      <c r="IQ17" t="e">
        <f>AND(calculs!V15,"AAAAAHs+rfo=")</f>
        <v>#VALUE!</v>
      </c>
      <c r="IR17" t="e">
        <f>AND(calculs!W15,"AAAAAHs+rfs=")</f>
        <v>#VALUE!</v>
      </c>
      <c r="IS17" t="e">
        <f>AND(calculs!X15,"AAAAAHs+rfw=")</f>
        <v>#VALUE!</v>
      </c>
      <c r="IT17" t="e">
        <f>AND(calculs!Y15,"AAAAAHs+rf0=")</f>
        <v>#VALUE!</v>
      </c>
      <c r="IU17" t="e">
        <f>AND(calculs!Z15,"AAAAAHs+rf4=")</f>
        <v>#VALUE!</v>
      </c>
      <c r="IV17" t="e">
        <f>AND(calculs!AA15,"AAAAAHs+rf8=")</f>
        <v>#VALUE!</v>
      </c>
    </row>
    <row r="18" spans="1:256" x14ac:dyDescent="0.25">
      <c r="A18" t="e">
        <f>AND(calculs!AB15,"AAAAAH/2TgA=")</f>
        <v>#VALUE!</v>
      </c>
      <c r="B18" t="e">
        <f>AND(calculs!AC15,"AAAAAH/2TgE=")</f>
        <v>#VALUE!</v>
      </c>
      <c r="C18" t="e">
        <f>AND(calculs!AD15,"AAAAAH/2TgI=")</f>
        <v>#VALUE!</v>
      </c>
      <c r="D18">
        <f>IF(calculs!16:16,"AAAAAH/2TgM=",0)</f>
        <v>0</v>
      </c>
      <c r="E18" t="e">
        <f>AND(calculs!A16,"AAAAAH/2TgQ=")</f>
        <v>#VALUE!</v>
      </c>
      <c r="F18" t="e">
        <f>AND(calculs!B16,"AAAAAH/2TgU=")</f>
        <v>#VALUE!</v>
      </c>
      <c r="G18" t="e">
        <f>AND(calculs!C16,"AAAAAH/2TgY=")</f>
        <v>#VALUE!</v>
      </c>
      <c r="H18" t="e">
        <f>AND(calculs!D16,"AAAAAH/2Tgc=")</f>
        <v>#VALUE!</v>
      </c>
      <c r="I18" t="e">
        <f>AND(calculs!E16,"AAAAAH/2Tgg=")</f>
        <v>#VALUE!</v>
      </c>
      <c r="J18" t="e">
        <f>AND(calculs!F16,"AAAAAH/2Tgk=")</f>
        <v>#VALUE!</v>
      </c>
      <c r="K18" t="e">
        <f>AND(calculs!G16,"AAAAAH/2Tgo=")</f>
        <v>#VALUE!</v>
      </c>
      <c r="L18" t="e">
        <f>AND(calculs!H16,"AAAAAH/2Tgs=")</f>
        <v>#VALUE!</v>
      </c>
      <c r="M18" t="e">
        <f>AND(calculs!I16,"AAAAAH/2Tgw=")</f>
        <v>#VALUE!</v>
      </c>
      <c r="N18" t="e">
        <f>AND(calculs!J16,"AAAAAH/2Tg0=")</f>
        <v>#VALUE!</v>
      </c>
      <c r="O18" t="e">
        <f>AND(calculs!K16,"AAAAAH/2Tg4=")</f>
        <v>#VALUE!</v>
      </c>
      <c r="P18" t="e">
        <f>AND(calculs!L16,"AAAAAH/2Tg8=")</f>
        <v>#VALUE!</v>
      </c>
      <c r="Q18" t="e">
        <f>AND(calculs!M16,"AAAAAH/2ThA=")</f>
        <v>#VALUE!</v>
      </c>
      <c r="R18" t="e">
        <f>AND(calculs!N16,"AAAAAH/2ThE=")</f>
        <v>#VALUE!</v>
      </c>
      <c r="S18" t="e">
        <f>AND(calculs!O16,"AAAAAH/2ThI=")</f>
        <v>#VALUE!</v>
      </c>
      <c r="T18" t="e">
        <f>AND(calculs!P16,"AAAAAH/2ThM=")</f>
        <v>#VALUE!</v>
      </c>
      <c r="U18" t="e">
        <f>AND(calculs!Q16,"AAAAAH/2ThQ=")</f>
        <v>#VALUE!</v>
      </c>
      <c r="V18" t="e">
        <f>AND(calculs!R16,"AAAAAH/2ThU=")</f>
        <v>#VALUE!</v>
      </c>
      <c r="W18" t="e">
        <f>AND(calculs!S16,"AAAAAH/2ThY=")</f>
        <v>#VALUE!</v>
      </c>
      <c r="X18" t="e">
        <f>AND(calculs!T16,"AAAAAH/2Thc=")</f>
        <v>#VALUE!</v>
      </c>
      <c r="Y18" t="e">
        <f>AND(calculs!U16,"AAAAAH/2Thg=")</f>
        <v>#VALUE!</v>
      </c>
      <c r="Z18" t="e">
        <f>AND(calculs!V16,"AAAAAH/2Thk=")</f>
        <v>#VALUE!</v>
      </c>
      <c r="AA18" t="e">
        <f>AND(calculs!W16,"AAAAAH/2Tho=")</f>
        <v>#VALUE!</v>
      </c>
      <c r="AB18" t="e">
        <f>AND(calculs!X16,"AAAAAH/2Ths=")</f>
        <v>#VALUE!</v>
      </c>
      <c r="AC18" t="e">
        <f>AND(calculs!Y16,"AAAAAH/2Thw=")</f>
        <v>#VALUE!</v>
      </c>
      <c r="AD18" t="e">
        <f>AND(calculs!Z16,"AAAAAH/2Th0=")</f>
        <v>#VALUE!</v>
      </c>
      <c r="AE18" t="e">
        <f>AND(calculs!AA16,"AAAAAH/2Th4=")</f>
        <v>#VALUE!</v>
      </c>
      <c r="AF18" t="e">
        <f>AND(calculs!AB16,"AAAAAH/2Th8=")</f>
        <v>#VALUE!</v>
      </c>
      <c r="AG18" t="e">
        <f>AND(calculs!AC16,"AAAAAH/2TiA=")</f>
        <v>#VALUE!</v>
      </c>
      <c r="AH18" t="e">
        <f>AND(calculs!AD16,"AAAAAH/2TiE=")</f>
        <v>#VALUE!</v>
      </c>
      <c r="AI18">
        <f>IF(calculs!17:17,"AAAAAH/2TiI=",0)</f>
        <v>0</v>
      </c>
      <c r="AJ18" t="e">
        <f>AND(calculs!A17,"AAAAAH/2TiM=")</f>
        <v>#VALUE!</v>
      </c>
      <c r="AK18" t="e">
        <f>AND(calculs!B17,"AAAAAH/2TiQ=")</f>
        <v>#VALUE!</v>
      </c>
      <c r="AL18" t="e">
        <f>AND(calculs!C17,"AAAAAH/2TiU=")</f>
        <v>#VALUE!</v>
      </c>
      <c r="AM18" t="e">
        <f>AND(calculs!D17,"AAAAAH/2TiY=")</f>
        <v>#VALUE!</v>
      </c>
      <c r="AN18" t="e">
        <f>AND(calculs!E17,"AAAAAH/2Tic=")</f>
        <v>#VALUE!</v>
      </c>
      <c r="AO18" t="e">
        <f>AND(calculs!F17,"AAAAAH/2Tig=")</f>
        <v>#VALUE!</v>
      </c>
      <c r="AP18" t="e">
        <f>AND(calculs!G17,"AAAAAH/2Tik=")</f>
        <v>#VALUE!</v>
      </c>
      <c r="AQ18" t="e">
        <f>AND(calculs!H17,"AAAAAH/2Tio=")</f>
        <v>#VALUE!</v>
      </c>
      <c r="AR18" t="e">
        <f>AND(calculs!I17,"AAAAAH/2Tis=")</f>
        <v>#VALUE!</v>
      </c>
      <c r="AS18" t="e">
        <f>AND(calculs!J17,"AAAAAH/2Tiw=")</f>
        <v>#VALUE!</v>
      </c>
      <c r="AT18" t="e">
        <f>AND(calculs!K17,"AAAAAH/2Ti0=")</f>
        <v>#VALUE!</v>
      </c>
      <c r="AU18" t="e">
        <f>AND(calculs!L17,"AAAAAH/2Ti4=")</f>
        <v>#VALUE!</v>
      </c>
      <c r="AV18" t="e">
        <f>AND(calculs!M17,"AAAAAH/2Ti8=")</f>
        <v>#VALUE!</v>
      </c>
      <c r="AW18" t="e">
        <f>AND(calculs!N17,"AAAAAH/2TjA=")</f>
        <v>#VALUE!</v>
      </c>
      <c r="AX18" t="e">
        <f>AND(calculs!O17,"AAAAAH/2TjE=")</f>
        <v>#VALUE!</v>
      </c>
      <c r="AY18" t="e">
        <f>AND(calculs!P17,"AAAAAH/2TjI=")</f>
        <v>#VALUE!</v>
      </c>
      <c r="AZ18" t="e">
        <f>AND(calculs!Q17,"AAAAAH/2TjM=")</f>
        <v>#VALUE!</v>
      </c>
      <c r="BA18" t="e">
        <f>AND(calculs!R17,"AAAAAH/2TjQ=")</f>
        <v>#VALUE!</v>
      </c>
      <c r="BB18" t="e">
        <f>AND(calculs!S17,"AAAAAH/2TjU=")</f>
        <v>#VALUE!</v>
      </c>
      <c r="BC18" t="e">
        <f>AND(calculs!T17,"AAAAAH/2TjY=")</f>
        <v>#VALUE!</v>
      </c>
      <c r="BD18" t="e">
        <f>AND(calculs!U17,"AAAAAH/2Tjc=")</f>
        <v>#VALUE!</v>
      </c>
      <c r="BE18" t="e">
        <f>AND(calculs!V17,"AAAAAH/2Tjg=")</f>
        <v>#VALUE!</v>
      </c>
      <c r="BF18" t="e">
        <f>AND(calculs!W17,"AAAAAH/2Tjk=")</f>
        <v>#VALUE!</v>
      </c>
      <c r="BG18" t="e">
        <f>AND(calculs!X17,"AAAAAH/2Tjo=")</f>
        <v>#VALUE!</v>
      </c>
      <c r="BH18" t="e">
        <f>AND(calculs!Y17,"AAAAAH/2Tjs=")</f>
        <v>#VALUE!</v>
      </c>
      <c r="BI18" t="e">
        <f>AND(calculs!Z17,"AAAAAH/2Tjw=")</f>
        <v>#VALUE!</v>
      </c>
      <c r="BJ18" t="e">
        <f>AND(calculs!AA17,"AAAAAH/2Tj0=")</f>
        <v>#VALUE!</v>
      </c>
      <c r="BK18" t="e">
        <f>AND(calculs!AB17,"AAAAAH/2Tj4=")</f>
        <v>#VALUE!</v>
      </c>
      <c r="BL18" t="e">
        <f>AND(calculs!AC17,"AAAAAH/2Tj8=")</f>
        <v>#VALUE!</v>
      </c>
      <c r="BM18" t="e">
        <f>AND(calculs!AD17,"AAAAAH/2TkA=")</f>
        <v>#VALUE!</v>
      </c>
      <c r="BN18">
        <f>IF(calculs!18:18,"AAAAAH/2TkE=",0)</f>
        <v>0</v>
      </c>
      <c r="BO18" t="e">
        <f>AND(calculs!A18,"AAAAAH/2TkI=")</f>
        <v>#VALUE!</v>
      </c>
      <c r="BP18" t="e">
        <f>AND(calculs!B18,"AAAAAH/2TkM=")</f>
        <v>#VALUE!</v>
      </c>
      <c r="BQ18" t="e">
        <f>AND(calculs!C18,"AAAAAH/2TkQ=")</f>
        <v>#VALUE!</v>
      </c>
      <c r="BR18" t="e">
        <f>AND(calculs!D18,"AAAAAH/2TkU=")</f>
        <v>#VALUE!</v>
      </c>
      <c r="BS18" t="e">
        <f>AND(calculs!E18,"AAAAAH/2TkY=")</f>
        <v>#VALUE!</v>
      </c>
      <c r="BT18" t="e">
        <f>AND(calculs!F18,"AAAAAH/2Tkc=")</f>
        <v>#VALUE!</v>
      </c>
      <c r="BU18" t="e">
        <f>AND(calculs!G18,"AAAAAH/2Tkg=")</f>
        <v>#VALUE!</v>
      </c>
      <c r="BV18" t="e">
        <f>AND(calculs!H18,"AAAAAH/2Tkk=")</f>
        <v>#VALUE!</v>
      </c>
      <c r="BW18" t="e">
        <f>AND(calculs!I18,"AAAAAH/2Tko=")</f>
        <v>#VALUE!</v>
      </c>
      <c r="BX18" t="e">
        <f>AND(calculs!J18,"AAAAAH/2Tks=")</f>
        <v>#VALUE!</v>
      </c>
      <c r="BY18" t="e">
        <f>AND(calculs!K18,"AAAAAH/2Tkw=")</f>
        <v>#VALUE!</v>
      </c>
      <c r="BZ18" t="e">
        <f>AND(calculs!L18,"AAAAAH/2Tk0=")</f>
        <v>#VALUE!</v>
      </c>
      <c r="CA18" t="e">
        <f>AND(calculs!M18,"AAAAAH/2Tk4=")</f>
        <v>#VALUE!</v>
      </c>
      <c r="CB18" t="e">
        <f>AND(calculs!N18,"AAAAAH/2Tk8=")</f>
        <v>#VALUE!</v>
      </c>
      <c r="CC18" t="e">
        <f>AND(calculs!O18,"AAAAAH/2TlA=")</f>
        <v>#VALUE!</v>
      </c>
      <c r="CD18" t="e">
        <f>AND(calculs!P18,"AAAAAH/2TlE=")</f>
        <v>#VALUE!</v>
      </c>
      <c r="CE18" t="e">
        <f>AND(calculs!Q18,"AAAAAH/2TlI=")</f>
        <v>#VALUE!</v>
      </c>
      <c r="CF18" t="e">
        <f>AND(calculs!R18,"AAAAAH/2TlM=")</f>
        <v>#VALUE!</v>
      </c>
      <c r="CG18" t="e">
        <f>AND(calculs!S18,"AAAAAH/2TlQ=")</f>
        <v>#VALUE!</v>
      </c>
      <c r="CH18" t="e">
        <f>AND(calculs!T18,"AAAAAH/2TlU=")</f>
        <v>#VALUE!</v>
      </c>
      <c r="CI18" t="e">
        <f>AND(calculs!U18,"AAAAAH/2TlY=")</f>
        <v>#VALUE!</v>
      </c>
      <c r="CJ18" t="e">
        <f>AND(calculs!V18,"AAAAAH/2Tlc=")</f>
        <v>#VALUE!</v>
      </c>
      <c r="CK18" t="e">
        <f>AND(calculs!W18,"AAAAAH/2Tlg=")</f>
        <v>#VALUE!</v>
      </c>
      <c r="CL18" t="e">
        <f>AND(calculs!X18,"AAAAAH/2Tlk=")</f>
        <v>#VALUE!</v>
      </c>
      <c r="CM18" t="e">
        <f>AND(calculs!Y18,"AAAAAH/2Tlo=")</f>
        <v>#VALUE!</v>
      </c>
      <c r="CN18" t="e">
        <f>AND(calculs!Z18,"AAAAAH/2Tls=")</f>
        <v>#VALUE!</v>
      </c>
      <c r="CO18" t="e">
        <f>AND(calculs!AA18,"AAAAAH/2Tlw=")</f>
        <v>#VALUE!</v>
      </c>
      <c r="CP18" t="e">
        <f>AND(calculs!AB18,"AAAAAH/2Tl0=")</f>
        <v>#VALUE!</v>
      </c>
      <c r="CQ18" t="e">
        <f>AND(calculs!AC18,"AAAAAH/2Tl4=")</f>
        <v>#VALUE!</v>
      </c>
      <c r="CR18" t="e">
        <f>AND(calculs!AD18,"AAAAAH/2Tl8=")</f>
        <v>#VALUE!</v>
      </c>
      <c r="CS18">
        <f>IF(calculs!19:19,"AAAAAH/2TmA=",0)</f>
        <v>0</v>
      </c>
      <c r="CT18" t="e">
        <f>AND(calculs!A19,"AAAAAH/2TmE=")</f>
        <v>#VALUE!</v>
      </c>
      <c r="CU18" t="e">
        <f>AND(calculs!B19,"AAAAAH/2TmI=")</f>
        <v>#VALUE!</v>
      </c>
      <c r="CV18" t="e">
        <f>AND(calculs!C19,"AAAAAH/2TmM=")</f>
        <v>#VALUE!</v>
      </c>
      <c r="CW18" t="e">
        <f>AND(calculs!D19,"AAAAAH/2TmQ=")</f>
        <v>#VALUE!</v>
      </c>
      <c r="CX18" t="e">
        <f>AND(calculs!E19,"AAAAAH/2TmU=")</f>
        <v>#VALUE!</v>
      </c>
      <c r="CY18" t="e">
        <f>AND(calculs!F19,"AAAAAH/2TmY=")</f>
        <v>#VALUE!</v>
      </c>
      <c r="CZ18" t="e">
        <f>AND(calculs!G19,"AAAAAH/2Tmc=")</f>
        <v>#VALUE!</v>
      </c>
      <c r="DA18" t="e">
        <f>AND(calculs!H19,"AAAAAH/2Tmg=")</f>
        <v>#VALUE!</v>
      </c>
      <c r="DB18" t="e">
        <f>AND(calculs!I19,"AAAAAH/2Tmk=")</f>
        <v>#VALUE!</v>
      </c>
      <c r="DC18" t="e">
        <f>AND(calculs!J19,"AAAAAH/2Tmo=")</f>
        <v>#VALUE!</v>
      </c>
      <c r="DD18" t="e">
        <f>AND(calculs!K19,"AAAAAH/2Tms=")</f>
        <v>#VALUE!</v>
      </c>
      <c r="DE18" t="e">
        <f>AND(calculs!L19,"AAAAAH/2Tmw=")</f>
        <v>#VALUE!</v>
      </c>
      <c r="DF18" t="e">
        <f>AND(calculs!M19,"AAAAAH/2Tm0=")</f>
        <v>#VALUE!</v>
      </c>
      <c r="DG18" t="e">
        <f>AND(calculs!N19,"AAAAAH/2Tm4=")</f>
        <v>#VALUE!</v>
      </c>
      <c r="DH18" t="e">
        <f>AND(calculs!O19,"AAAAAH/2Tm8=")</f>
        <v>#VALUE!</v>
      </c>
      <c r="DI18" t="e">
        <f>AND(calculs!P19,"AAAAAH/2TnA=")</f>
        <v>#VALUE!</v>
      </c>
      <c r="DJ18" t="e">
        <f>AND(calculs!Q19,"AAAAAH/2TnE=")</f>
        <v>#VALUE!</v>
      </c>
      <c r="DK18" t="e">
        <f>AND(calculs!R19,"AAAAAH/2TnI=")</f>
        <v>#VALUE!</v>
      </c>
      <c r="DL18" t="e">
        <f>AND(calculs!S19,"AAAAAH/2TnM=")</f>
        <v>#VALUE!</v>
      </c>
      <c r="DM18" t="e">
        <f>AND(calculs!T19,"AAAAAH/2TnQ=")</f>
        <v>#VALUE!</v>
      </c>
      <c r="DN18" t="e">
        <f>AND(calculs!U19,"AAAAAH/2TnU=")</f>
        <v>#VALUE!</v>
      </c>
      <c r="DO18" t="e">
        <f>AND(calculs!V19,"AAAAAH/2TnY=")</f>
        <v>#VALUE!</v>
      </c>
      <c r="DP18" t="e">
        <f>AND(calculs!W19,"AAAAAH/2Tnc=")</f>
        <v>#VALUE!</v>
      </c>
      <c r="DQ18" t="e">
        <f>AND(calculs!X19,"AAAAAH/2Tng=")</f>
        <v>#VALUE!</v>
      </c>
      <c r="DR18" t="e">
        <f>AND(calculs!Y19,"AAAAAH/2Tnk=")</f>
        <v>#VALUE!</v>
      </c>
      <c r="DS18" t="e">
        <f>AND(calculs!Z19,"AAAAAH/2Tno=")</f>
        <v>#VALUE!</v>
      </c>
      <c r="DT18" t="e">
        <f>AND(calculs!AA19,"AAAAAH/2Tns=")</f>
        <v>#VALUE!</v>
      </c>
      <c r="DU18" t="e">
        <f>AND(calculs!AB19,"AAAAAH/2Tnw=")</f>
        <v>#VALUE!</v>
      </c>
      <c r="DV18" t="e">
        <f>AND(calculs!AC19,"AAAAAH/2Tn0=")</f>
        <v>#VALUE!</v>
      </c>
      <c r="DW18" t="e">
        <f>AND(calculs!AD19,"AAAAAH/2Tn4=")</f>
        <v>#VALUE!</v>
      </c>
      <c r="DX18">
        <f>IF(calculs!20:20,"AAAAAH/2Tn8=",0)</f>
        <v>0</v>
      </c>
      <c r="DY18" t="e">
        <f>AND(calculs!A20,"AAAAAH/2ToA=")</f>
        <v>#VALUE!</v>
      </c>
      <c r="DZ18" t="e">
        <f>AND(calculs!B20,"AAAAAH/2ToE=")</f>
        <v>#VALUE!</v>
      </c>
      <c r="EA18" t="e">
        <f>AND(calculs!C20,"AAAAAH/2ToI=")</f>
        <v>#VALUE!</v>
      </c>
      <c r="EB18" t="e">
        <f>AND(calculs!D20,"AAAAAH/2ToM=")</f>
        <v>#VALUE!</v>
      </c>
      <c r="EC18" t="e">
        <f>AND(calculs!E20,"AAAAAH/2ToQ=")</f>
        <v>#VALUE!</v>
      </c>
      <c r="ED18" t="e">
        <f>AND(calculs!F20,"AAAAAH/2ToU=")</f>
        <v>#VALUE!</v>
      </c>
      <c r="EE18" t="e">
        <f>AND(calculs!G20,"AAAAAH/2ToY=")</f>
        <v>#VALUE!</v>
      </c>
      <c r="EF18" t="e">
        <f>AND(calculs!H20,"AAAAAH/2Toc=")</f>
        <v>#VALUE!</v>
      </c>
      <c r="EG18" t="e">
        <f>AND(calculs!I20,"AAAAAH/2Tog=")</f>
        <v>#VALUE!</v>
      </c>
      <c r="EH18" t="e">
        <f>AND(calculs!J20,"AAAAAH/2Tok=")</f>
        <v>#VALUE!</v>
      </c>
      <c r="EI18" t="e">
        <f>AND(calculs!K20,"AAAAAH/2Too=")</f>
        <v>#VALUE!</v>
      </c>
      <c r="EJ18" t="e">
        <f>AND(calculs!L20,"AAAAAH/2Tos=")</f>
        <v>#VALUE!</v>
      </c>
      <c r="EK18" t="e">
        <f>AND(calculs!M20,"AAAAAH/2Tow=")</f>
        <v>#VALUE!</v>
      </c>
      <c r="EL18" t="e">
        <f>AND(calculs!N20,"AAAAAH/2To0=")</f>
        <v>#VALUE!</v>
      </c>
      <c r="EM18" t="e">
        <f>AND(calculs!O20,"AAAAAH/2To4=")</f>
        <v>#VALUE!</v>
      </c>
      <c r="EN18" t="e">
        <f>AND(calculs!P20,"AAAAAH/2To8=")</f>
        <v>#VALUE!</v>
      </c>
      <c r="EO18" t="e">
        <f>AND(calculs!Q20,"AAAAAH/2TpA=")</f>
        <v>#VALUE!</v>
      </c>
      <c r="EP18" t="e">
        <f>AND(calculs!R20,"AAAAAH/2TpE=")</f>
        <v>#VALUE!</v>
      </c>
      <c r="EQ18" t="e">
        <f>AND(calculs!S20,"AAAAAH/2TpI=")</f>
        <v>#VALUE!</v>
      </c>
      <c r="ER18" t="e">
        <f>AND(calculs!T20,"AAAAAH/2TpM=")</f>
        <v>#VALUE!</v>
      </c>
      <c r="ES18" t="e">
        <f>AND(calculs!U20,"AAAAAH/2TpQ=")</f>
        <v>#VALUE!</v>
      </c>
      <c r="ET18" t="e">
        <f>AND(calculs!V20,"AAAAAH/2TpU=")</f>
        <v>#VALUE!</v>
      </c>
      <c r="EU18" t="e">
        <f>AND(calculs!W20,"AAAAAH/2TpY=")</f>
        <v>#VALUE!</v>
      </c>
      <c r="EV18" t="e">
        <f>AND(calculs!X20,"AAAAAH/2Tpc=")</f>
        <v>#VALUE!</v>
      </c>
      <c r="EW18" t="e">
        <f>AND(calculs!Y20,"AAAAAH/2Tpg=")</f>
        <v>#VALUE!</v>
      </c>
      <c r="EX18" t="e">
        <f>AND(calculs!Z20,"AAAAAH/2Tpk=")</f>
        <v>#VALUE!</v>
      </c>
      <c r="EY18" t="e">
        <f>AND(calculs!AA20,"AAAAAH/2Tpo=")</f>
        <v>#VALUE!</v>
      </c>
      <c r="EZ18" t="e">
        <f>AND(calculs!AB20,"AAAAAH/2Tps=")</f>
        <v>#VALUE!</v>
      </c>
      <c r="FA18" t="e">
        <f>AND(calculs!AC20,"AAAAAH/2Tpw=")</f>
        <v>#VALUE!</v>
      </c>
      <c r="FB18" t="e">
        <f>AND(calculs!AD20,"AAAAAH/2Tp0=")</f>
        <v>#VALUE!</v>
      </c>
      <c r="FC18">
        <f>IF(calculs!21:21,"AAAAAH/2Tp4=",0)</f>
        <v>0</v>
      </c>
      <c r="FD18" t="e">
        <f>AND(calculs!A21,"AAAAAH/2Tp8=")</f>
        <v>#VALUE!</v>
      </c>
      <c r="FE18" t="e">
        <f>AND(calculs!B21,"AAAAAH/2TqA=")</f>
        <v>#VALUE!</v>
      </c>
      <c r="FF18" t="e">
        <f>AND(calculs!C21,"AAAAAH/2TqE=")</f>
        <v>#VALUE!</v>
      </c>
      <c r="FG18" t="e">
        <f>AND(calculs!D21,"AAAAAH/2TqI=")</f>
        <v>#VALUE!</v>
      </c>
      <c r="FH18" t="e">
        <f>AND(calculs!E21,"AAAAAH/2TqM=")</f>
        <v>#VALUE!</v>
      </c>
      <c r="FI18" t="e">
        <f>AND(calculs!F21,"AAAAAH/2TqQ=")</f>
        <v>#VALUE!</v>
      </c>
      <c r="FJ18" t="e">
        <f>AND(calculs!G21,"AAAAAH/2TqU=")</f>
        <v>#VALUE!</v>
      </c>
      <c r="FK18" t="e">
        <f>AND(calculs!H21,"AAAAAH/2TqY=")</f>
        <v>#VALUE!</v>
      </c>
      <c r="FL18" t="e">
        <f>AND(calculs!I21,"AAAAAH/2Tqc=")</f>
        <v>#VALUE!</v>
      </c>
      <c r="FM18" t="e">
        <f>AND(calculs!J21,"AAAAAH/2Tqg=")</f>
        <v>#VALUE!</v>
      </c>
      <c r="FN18" t="e">
        <f>AND(calculs!K21,"AAAAAH/2Tqk=")</f>
        <v>#VALUE!</v>
      </c>
      <c r="FO18" t="e">
        <f>AND(calculs!L21,"AAAAAH/2Tqo=")</f>
        <v>#VALUE!</v>
      </c>
      <c r="FP18" t="e">
        <f>AND(calculs!M21,"AAAAAH/2Tqs=")</f>
        <v>#VALUE!</v>
      </c>
      <c r="FQ18" t="e">
        <f>AND(calculs!N21,"AAAAAH/2Tqw=")</f>
        <v>#VALUE!</v>
      </c>
      <c r="FR18" t="e">
        <f>AND(calculs!O21,"AAAAAH/2Tq0=")</f>
        <v>#VALUE!</v>
      </c>
      <c r="FS18" t="e">
        <f>AND(calculs!P21,"AAAAAH/2Tq4=")</f>
        <v>#VALUE!</v>
      </c>
      <c r="FT18" t="e">
        <f>AND(calculs!Q21,"AAAAAH/2Tq8=")</f>
        <v>#VALUE!</v>
      </c>
      <c r="FU18" t="e">
        <f>AND(calculs!R21,"AAAAAH/2TrA=")</f>
        <v>#VALUE!</v>
      </c>
      <c r="FV18" t="e">
        <f>AND(calculs!S21,"AAAAAH/2TrE=")</f>
        <v>#VALUE!</v>
      </c>
      <c r="FW18" t="e">
        <f>AND(calculs!T21,"AAAAAH/2TrI=")</f>
        <v>#VALUE!</v>
      </c>
      <c r="FX18" t="e">
        <f>AND(calculs!U21,"AAAAAH/2TrM=")</f>
        <v>#VALUE!</v>
      </c>
      <c r="FY18" t="e">
        <f>AND(calculs!V21,"AAAAAH/2TrQ=")</f>
        <v>#VALUE!</v>
      </c>
      <c r="FZ18" t="e">
        <f>AND(calculs!W21,"AAAAAH/2TrU=")</f>
        <v>#VALUE!</v>
      </c>
      <c r="GA18" t="e">
        <f>AND(calculs!X21,"AAAAAH/2TrY=")</f>
        <v>#VALUE!</v>
      </c>
      <c r="GB18" t="e">
        <f>AND(calculs!Y21,"AAAAAH/2Trc=")</f>
        <v>#VALUE!</v>
      </c>
      <c r="GC18" t="e">
        <f>AND(calculs!Z21,"AAAAAH/2Trg=")</f>
        <v>#VALUE!</v>
      </c>
      <c r="GD18" t="e">
        <f>AND(calculs!AA21,"AAAAAH/2Trk=")</f>
        <v>#VALUE!</v>
      </c>
      <c r="GE18" t="e">
        <f>AND(calculs!AB21,"AAAAAH/2Tro=")</f>
        <v>#VALUE!</v>
      </c>
      <c r="GF18" t="e">
        <f>AND(calculs!AC21,"AAAAAH/2Trs=")</f>
        <v>#VALUE!</v>
      </c>
      <c r="GG18" t="e">
        <f>AND(calculs!AD21,"AAAAAH/2Trw=")</f>
        <v>#VALUE!</v>
      </c>
      <c r="GH18">
        <f>IF(calculs!22:22,"AAAAAH/2Tr0=",0)</f>
        <v>0</v>
      </c>
      <c r="GI18" t="e">
        <f>AND(calculs!A22,"AAAAAH/2Tr4=")</f>
        <v>#VALUE!</v>
      </c>
      <c r="GJ18" t="e">
        <f>AND(calculs!B22,"AAAAAH/2Tr8=")</f>
        <v>#VALUE!</v>
      </c>
      <c r="GK18" t="e">
        <f>AND(calculs!C22,"AAAAAH/2TsA=")</f>
        <v>#VALUE!</v>
      </c>
      <c r="GL18" t="e">
        <f>AND(calculs!D22,"AAAAAH/2TsE=")</f>
        <v>#VALUE!</v>
      </c>
      <c r="GM18" t="e">
        <f>AND(calculs!E22,"AAAAAH/2TsI=")</f>
        <v>#VALUE!</v>
      </c>
      <c r="GN18" t="e">
        <f>AND(calculs!F22,"AAAAAH/2TsM=")</f>
        <v>#VALUE!</v>
      </c>
      <c r="GO18" t="e">
        <f>AND(calculs!G22,"AAAAAH/2TsQ=")</f>
        <v>#VALUE!</v>
      </c>
      <c r="GP18" t="e">
        <f>AND(calculs!H22,"AAAAAH/2TsU=")</f>
        <v>#VALUE!</v>
      </c>
      <c r="GQ18" t="e">
        <f>AND(calculs!I22,"AAAAAH/2TsY=")</f>
        <v>#VALUE!</v>
      </c>
      <c r="GR18" t="e">
        <f>AND(calculs!J22,"AAAAAH/2Tsc=")</f>
        <v>#VALUE!</v>
      </c>
      <c r="GS18" t="e">
        <f>AND(calculs!K22,"AAAAAH/2Tsg=")</f>
        <v>#VALUE!</v>
      </c>
      <c r="GT18" t="e">
        <f>AND(calculs!L22,"AAAAAH/2Tsk=")</f>
        <v>#VALUE!</v>
      </c>
      <c r="GU18" t="e">
        <f>AND(calculs!M22,"AAAAAH/2Tso=")</f>
        <v>#VALUE!</v>
      </c>
      <c r="GV18" t="e">
        <f>AND(calculs!N22,"AAAAAH/2Tss=")</f>
        <v>#VALUE!</v>
      </c>
      <c r="GW18" t="e">
        <f>AND(calculs!O22,"AAAAAH/2Tsw=")</f>
        <v>#VALUE!</v>
      </c>
      <c r="GX18" t="e">
        <f>AND(calculs!P22,"AAAAAH/2Ts0=")</f>
        <v>#VALUE!</v>
      </c>
      <c r="GY18" t="e">
        <f>AND(calculs!Q22,"AAAAAH/2Ts4=")</f>
        <v>#VALUE!</v>
      </c>
      <c r="GZ18" t="e">
        <f>AND(calculs!R22,"AAAAAH/2Ts8=")</f>
        <v>#VALUE!</v>
      </c>
      <c r="HA18" t="e">
        <f>AND(calculs!S22,"AAAAAH/2TtA=")</f>
        <v>#VALUE!</v>
      </c>
      <c r="HB18" t="e">
        <f>AND(calculs!T22,"AAAAAH/2TtE=")</f>
        <v>#VALUE!</v>
      </c>
      <c r="HC18" t="e">
        <f>AND(calculs!U22,"AAAAAH/2TtI=")</f>
        <v>#VALUE!</v>
      </c>
      <c r="HD18" t="e">
        <f>AND(calculs!V22,"AAAAAH/2TtM=")</f>
        <v>#VALUE!</v>
      </c>
      <c r="HE18" t="e">
        <f>AND(calculs!W22,"AAAAAH/2TtQ=")</f>
        <v>#VALUE!</v>
      </c>
      <c r="HF18" t="e">
        <f>AND(calculs!X22,"AAAAAH/2TtU=")</f>
        <v>#VALUE!</v>
      </c>
      <c r="HG18" t="e">
        <f>AND(calculs!Y22,"AAAAAH/2TtY=")</f>
        <v>#VALUE!</v>
      </c>
      <c r="HH18" t="e">
        <f>AND(calculs!Z22,"AAAAAH/2Ttc=")</f>
        <v>#VALUE!</v>
      </c>
      <c r="HI18" t="e">
        <f>AND(calculs!AA22,"AAAAAH/2Ttg=")</f>
        <v>#VALUE!</v>
      </c>
      <c r="HJ18" t="e">
        <f>AND(calculs!AB22,"AAAAAH/2Ttk=")</f>
        <v>#VALUE!</v>
      </c>
      <c r="HK18" t="e">
        <f>AND(calculs!AC22,"AAAAAH/2Tto=")</f>
        <v>#VALUE!</v>
      </c>
      <c r="HL18" t="e">
        <f>AND(calculs!AD22,"AAAAAH/2Tts=")</f>
        <v>#VALUE!</v>
      </c>
      <c r="HM18">
        <f>IF(calculs!23:23,"AAAAAH/2Ttw=",0)</f>
        <v>0</v>
      </c>
      <c r="HN18" t="e">
        <f>AND(calculs!A23,"AAAAAH/2Tt0=")</f>
        <v>#VALUE!</v>
      </c>
      <c r="HO18" t="e">
        <f>AND(calculs!B23,"AAAAAH/2Tt4=")</f>
        <v>#VALUE!</v>
      </c>
      <c r="HP18" t="e">
        <f>AND(calculs!C23,"AAAAAH/2Tt8=")</f>
        <v>#VALUE!</v>
      </c>
      <c r="HQ18" t="e">
        <f>AND(calculs!D23,"AAAAAH/2TuA=")</f>
        <v>#VALUE!</v>
      </c>
      <c r="HR18" t="e">
        <f>AND(calculs!E23,"AAAAAH/2TuE=")</f>
        <v>#VALUE!</v>
      </c>
      <c r="HS18" t="e">
        <f>AND(calculs!F23,"AAAAAH/2TuI=")</f>
        <v>#VALUE!</v>
      </c>
      <c r="HT18" t="e">
        <f>AND(calculs!G23,"AAAAAH/2TuM=")</f>
        <v>#VALUE!</v>
      </c>
      <c r="HU18" t="e">
        <f>AND(calculs!H23,"AAAAAH/2TuQ=")</f>
        <v>#VALUE!</v>
      </c>
      <c r="HV18" t="e">
        <f>AND(calculs!I23,"AAAAAH/2TuU=")</f>
        <v>#VALUE!</v>
      </c>
      <c r="HW18" t="e">
        <f>AND(calculs!J23,"AAAAAH/2TuY=")</f>
        <v>#VALUE!</v>
      </c>
      <c r="HX18" t="e">
        <f>AND(calculs!K23,"AAAAAH/2Tuc=")</f>
        <v>#VALUE!</v>
      </c>
      <c r="HY18" t="e">
        <f>AND(calculs!L23,"AAAAAH/2Tug=")</f>
        <v>#VALUE!</v>
      </c>
      <c r="HZ18" t="e">
        <f>AND(calculs!M23,"AAAAAH/2Tuk=")</f>
        <v>#VALUE!</v>
      </c>
      <c r="IA18" t="e">
        <f>AND(calculs!N23,"AAAAAH/2Tuo=")</f>
        <v>#VALUE!</v>
      </c>
      <c r="IB18" t="e">
        <f>AND(calculs!O23,"AAAAAH/2Tus=")</f>
        <v>#VALUE!</v>
      </c>
      <c r="IC18" t="e">
        <f>AND(calculs!P23,"AAAAAH/2Tuw=")</f>
        <v>#VALUE!</v>
      </c>
      <c r="ID18" t="e">
        <f>AND(calculs!Q23,"AAAAAH/2Tu0=")</f>
        <v>#VALUE!</v>
      </c>
      <c r="IE18" t="e">
        <f>AND(calculs!R23,"AAAAAH/2Tu4=")</f>
        <v>#VALUE!</v>
      </c>
      <c r="IF18" t="e">
        <f>AND(calculs!S23,"AAAAAH/2Tu8=")</f>
        <v>#VALUE!</v>
      </c>
      <c r="IG18" t="e">
        <f>AND(calculs!T23,"AAAAAH/2TvA=")</f>
        <v>#VALUE!</v>
      </c>
      <c r="IH18" t="e">
        <f>AND(calculs!U23,"AAAAAH/2TvE=")</f>
        <v>#VALUE!</v>
      </c>
      <c r="II18" t="e">
        <f>AND(calculs!V23,"AAAAAH/2TvI=")</f>
        <v>#VALUE!</v>
      </c>
      <c r="IJ18" t="e">
        <f>AND(calculs!W23,"AAAAAH/2TvM=")</f>
        <v>#VALUE!</v>
      </c>
      <c r="IK18" t="e">
        <f>AND(calculs!X23,"AAAAAH/2TvQ=")</f>
        <v>#VALUE!</v>
      </c>
      <c r="IL18" t="e">
        <f>AND(calculs!Y23,"AAAAAH/2TvU=")</f>
        <v>#VALUE!</v>
      </c>
      <c r="IM18" t="e">
        <f>AND(calculs!Z23,"AAAAAH/2TvY=")</f>
        <v>#VALUE!</v>
      </c>
      <c r="IN18" t="e">
        <f>AND(calculs!AA23,"AAAAAH/2Tvc=")</f>
        <v>#VALUE!</v>
      </c>
      <c r="IO18" t="e">
        <f>AND(calculs!AB23,"AAAAAH/2Tvg=")</f>
        <v>#VALUE!</v>
      </c>
      <c r="IP18" t="e">
        <f>AND(calculs!AC23,"AAAAAH/2Tvk=")</f>
        <v>#VALUE!</v>
      </c>
      <c r="IQ18" t="e">
        <f>AND(calculs!AD23,"AAAAAH/2Tvo=")</f>
        <v>#VALUE!</v>
      </c>
      <c r="IR18">
        <f>IF(calculs!24:24,"AAAAAH/2Tvs=",0)</f>
        <v>0</v>
      </c>
      <c r="IS18" t="e">
        <f>AND(calculs!A24,"AAAAAH/2Tvw=")</f>
        <v>#VALUE!</v>
      </c>
      <c r="IT18" t="e">
        <f>AND(calculs!B24,"AAAAAH/2Tv0=")</f>
        <v>#VALUE!</v>
      </c>
      <c r="IU18" t="e">
        <f>AND(calculs!C24,"AAAAAH/2Tv4=")</f>
        <v>#VALUE!</v>
      </c>
      <c r="IV18" t="e">
        <f>AND(calculs!D24,"AAAAAH/2Tv8=")</f>
        <v>#VALUE!</v>
      </c>
    </row>
    <row r="19" spans="1:256" x14ac:dyDescent="0.25">
      <c r="A19" t="e">
        <f>AND(calculs!E24,"AAAAAHda/QA=")</f>
        <v>#VALUE!</v>
      </c>
      <c r="B19" t="e">
        <f>AND(calculs!F24,"AAAAAHda/QE=")</f>
        <v>#VALUE!</v>
      </c>
      <c r="C19" t="e">
        <f>AND(calculs!G24,"AAAAAHda/QI=")</f>
        <v>#VALUE!</v>
      </c>
      <c r="D19" t="e">
        <f>AND(calculs!H24,"AAAAAHda/QM=")</f>
        <v>#VALUE!</v>
      </c>
      <c r="E19" t="e">
        <f>AND(calculs!I24,"AAAAAHda/QQ=")</f>
        <v>#VALUE!</v>
      </c>
      <c r="F19" t="e">
        <f>AND(calculs!J24,"AAAAAHda/QU=")</f>
        <v>#VALUE!</v>
      </c>
      <c r="G19" t="e">
        <f>AND(calculs!K24,"AAAAAHda/QY=")</f>
        <v>#VALUE!</v>
      </c>
      <c r="H19" t="e">
        <f>AND(calculs!L24,"AAAAAHda/Qc=")</f>
        <v>#VALUE!</v>
      </c>
      <c r="I19" t="e">
        <f>AND(calculs!M24,"AAAAAHda/Qg=")</f>
        <v>#VALUE!</v>
      </c>
      <c r="J19" t="e">
        <f>AND(calculs!N24,"AAAAAHda/Qk=")</f>
        <v>#VALUE!</v>
      </c>
      <c r="K19" t="e">
        <f>AND(calculs!O24,"AAAAAHda/Qo=")</f>
        <v>#VALUE!</v>
      </c>
      <c r="L19" t="e">
        <f>AND(calculs!P24,"AAAAAHda/Qs=")</f>
        <v>#VALUE!</v>
      </c>
      <c r="M19" t="e">
        <f>AND(calculs!Q24,"AAAAAHda/Qw=")</f>
        <v>#VALUE!</v>
      </c>
      <c r="N19" t="e">
        <f>AND(calculs!R24,"AAAAAHda/Q0=")</f>
        <v>#VALUE!</v>
      </c>
      <c r="O19" t="e">
        <f>AND(calculs!S24,"AAAAAHda/Q4=")</f>
        <v>#VALUE!</v>
      </c>
      <c r="P19" t="e">
        <f>AND(calculs!T24,"AAAAAHda/Q8=")</f>
        <v>#VALUE!</v>
      </c>
      <c r="Q19" t="e">
        <f>AND(calculs!U24,"AAAAAHda/RA=")</f>
        <v>#VALUE!</v>
      </c>
      <c r="R19" t="e">
        <f>AND(calculs!V24,"AAAAAHda/RE=")</f>
        <v>#VALUE!</v>
      </c>
      <c r="S19" t="e">
        <f>AND(calculs!W24,"AAAAAHda/RI=")</f>
        <v>#VALUE!</v>
      </c>
      <c r="T19" t="e">
        <f>AND(calculs!X24,"AAAAAHda/RM=")</f>
        <v>#VALUE!</v>
      </c>
      <c r="U19" t="e">
        <f>AND(calculs!Y24,"AAAAAHda/RQ=")</f>
        <v>#VALUE!</v>
      </c>
      <c r="V19" t="e">
        <f>AND(calculs!Z24,"AAAAAHda/RU=")</f>
        <v>#VALUE!</v>
      </c>
      <c r="W19" t="e">
        <f>AND(calculs!AA24,"AAAAAHda/RY=")</f>
        <v>#VALUE!</v>
      </c>
      <c r="X19" t="e">
        <f>AND(calculs!AB24,"AAAAAHda/Rc=")</f>
        <v>#VALUE!</v>
      </c>
      <c r="Y19" t="e">
        <f>AND(calculs!AC24,"AAAAAHda/Rg=")</f>
        <v>#VALUE!</v>
      </c>
      <c r="Z19" t="e">
        <f>AND(calculs!AD24,"AAAAAHda/Rk=")</f>
        <v>#VALUE!</v>
      </c>
      <c r="AA19">
        <f>IF(calculs!25:25,"AAAAAHda/Ro=",0)</f>
        <v>0</v>
      </c>
      <c r="AB19" t="e">
        <f>AND(calculs!A25,"AAAAAHda/Rs=")</f>
        <v>#VALUE!</v>
      </c>
      <c r="AC19" t="e">
        <f>AND(calculs!B25,"AAAAAHda/Rw=")</f>
        <v>#VALUE!</v>
      </c>
      <c r="AD19" t="e">
        <f>AND(calculs!C25,"AAAAAHda/R0=")</f>
        <v>#VALUE!</v>
      </c>
      <c r="AE19" t="e">
        <f>AND(calculs!D25,"AAAAAHda/R4=")</f>
        <v>#VALUE!</v>
      </c>
      <c r="AF19" t="e">
        <f>AND(calculs!E25,"AAAAAHda/R8=")</f>
        <v>#VALUE!</v>
      </c>
      <c r="AG19" t="e">
        <f>AND(calculs!F25,"AAAAAHda/SA=")</f>
        <v>#VALUE!</v>
      </c>
      <c r="AH19" t="e">
        <f>AND(calculs!G25,"AAAAAHda/SE=")</f>
        <v>#VALUE!</v>
      </c>
      <c r="AI19" t="e">
        <f>AND(calculs!H25,"AAAAAHda/SI=")</f>
        <v>#VALUE!</v>
      </c>
      <c r="AJ19" t="e">
        <f>AND(calculs!I25,"AAAAAHda/SM=")</f>
        <v>#VALUE!</v>
      </c>
      <c r="AK19" t="e">
        <f>AND(calculs!J25,"AAAAAHda/SQ=")</f>
        <v>#VALUE!</v>
      </c>
      <c r="AL19" t="e">
        <f>AND(calculs!K25,"AAAAAHda/SU=")</f>
        <v>#VALUE!</v>
      </c>
      <c r="AM19" t="e">
        <f>AND(calculs!L25,"AAAAAHda/SY=")</f>
        <v>#VALUE!</v>
      </c>
      <c r="AN19" t="e">
        <f>AND(calculs!M25,"AAAAAHda/Sc=")</f>
        <v>#VALUE!</v>
      </c>
      <c r="AO19" t="e">
        <f>AND(calculs!N25,"AAAAAHda/Sg=")</f>
        <v>#VALUE!</v>
      </c>
      <c r="AP19" t="e">
        <f>AND(calculs!O25,"AAAAAHda/Sk=")</f>
        <v>#VALUE!</v>
      </c>
      <c r="AQ19" t="e">
        <f>AND(calculs!P25,"AAAAAHda/So=")</f>
        <v>#VALUE!</v>
      </c>
      <c r="AR19" t="e">
        <f>AND(calculs!Q25,"AAAAAHda/Ss=")</f>
        <v>#VALUE!</v>
      </c>
      <c r="AS19" t="e">
        <f>AND(calculs!R25,"AAAAAHda/Sw=")</f>
        <v>#VALUE!</v>
      </c>
      <c r="AT19" t="e">
        <f>AND(calculs!S25,"AAAAAHda/S0=")</f>
        <v>#VALUE!</v>
      </c>
      <c r="AU19" t="e">
        <f>AND(calculs!T25,"AAAAAHda/S4=")</f>
        <v>#VALUE!</v>
      </c>
      <c r="AV19" t="e">
        <f>AND(calculs!U25,"AAAAAHda/S8=")</f>
        <v>#VALUE!</v>
      </c>
      <c r="AW19" t="e">
        <f>AND(calculs!V25,"AAAAAHda/TA=")</f>
        <v>#VALUE!</v>
      </c>
      <c r="AX19" t="e">
        <f>AND(calculs!W25,"AAAAAHda/TE=")</f>
        <v>#VALUE!</v>
      </c>
      <c r="AY19" t="e">
        <f>AND(calculs!X25,"AAAAAHda/TI=")</f>
        <v>#VALUE!</v>
      </c>
      <c r="AZ19" t="e">
        <f>AND(calculs!Y25,"AAAAAHda/TM=")</f>
        <v>#VALUE!</v>
      </c>
      <c r="BA19" t="e">
        <f>AND(calculs!Z25,"AAAAAHda/TQ=")</f>
        <v>#VALUE!</v>
      </c>
      <c r="BB19" t="e">
        <f>AND(calculs!AA25,"AAAAAHda/TU=")</f>
        <v>#VALUE!</v>
      </c>
      <c r="BC19" t="e">
        <f>AND(calculs!AB25,"AAAAAHda/TY=")</f>
        <v>#VALUE!</v>
      </c>
      <c r="BD19" t="e">
        <f>AND(calculs!AC25,"AAAAAHda/Tc=")</f>
        <v>#VALUE!</v>
      </c>
      <c r="BE19" t="e">
        <f>AND(calculs!AD25,"AAAAAHda/Tg=")</f>
        <v>#VALUE!</v>
      </c>
      <c r="BF19">
        <f>IF(calculs!26:26,"AAAAAHda/Tk=",0)</f>
        <v>0</v>
      </c>
      <c r="BG19" t="e">
        <f>AND(calculs!A26,"AAAAAHda/To=")</f>
        <v>#VALUE!</v>
      </c>
      <c r="BH19" t="e">
        <f>AND(calculs!B26,"AAAAAHda/Ts=")</f>
        <v>#VALUE!</v>
      </c>
      <c r="BI19" t="e">
        <f>AND(calculs!C26,"AAAAAHda/Tw=")</f>
        <v>#VALUE!</v>
      </c>
      <c r="BJ19" t="e">
        <f>AND(calculs!D26,"AAAAAHda/T0=")</f>
        <v>#VALUE!</v>
      </c>
      <c r="BK19" t="e">
        <f>AND(calculs!E26,"AAAAAHda/T4=")</f>
        <v>#VALUE!</v>
      </c>
      <c r="BL19" t="e">
        <f>AND(calculs!F26,"AAAAAHda/T8=")</f>
        <v>#VALUE!</v>
      </c>
      <c r="BM19" t="e">
        <f>AND(calculs!G26,"AAAAAHda/UA=")</f>
        <v>#VALUE!</v>
      </c>
      <c r="BN19" t="e">
        <f>AND(calculs!H26,"AAAAAHda/UE=")</f>
        <v>#VALUE!</v>
      </c>
      <c r="BO19" t="e">
        <f>AND(calculs!I26,"AAAAAHda/UI=")</f>
        <v>#VALUE!</v>
      </c>
      <c r="BP19" t="e">
        <f>AND(calculs!J26,"AAAAAHda/UM=")</f>
        <v>#VALUE!</v>
      </c>
      <c r="BQ19" t="e">
        <f>AND(calculs!K26,"AAAAAHda/UQ=")</f>
        <v>#VALUE!</v>
      </c>
      <c r="BR19" t="e">
        <f>AND(calculs!L26,"AAAAAHda/UU=")</f>
        <v>#VALUE!</v>
      </c>
      <c r="BS19" t="e">
        <f>AND(calculs!M26,"AAAAAHda/UY=")</f>
        <v>#VALUE!</v>
      </c>
      <c r="BT19" t="e">
        <f>AND(calculs!N26,"AAAAAHda/Uc=")</f>
        <v>#VALUE!</v>
      </c>
      <c r="BU19" t="e">
        <f>AND(calculs!O26,"AAAAAHda/Ug=")</f>
        <v>#VALUE!</v>
      </c>
      <c r="BV19" t="e">
        <f>AND(calculs!P26,"AAAAAHda/Uk=")</f>
        <v>#VALUE!</v>
      </c>
      <c r="BW19" t="e">
        <f>AND(calculs!Q26,"AAAAAHda/Uo=")</f>
        <v>#VALUE!</v>
      </c>
      <c r="BX19" t="e">
        <f>AND(calculs!R26,"AAAAAHda/Us=")</f>
        <v>#VALUE!</v>
      </c>
      <c r="BY19" t="e">
        <f>AND(calculs!S26,"AAAAAHda/Uw=")</f>
        <v>#VALUE!</v>
      </c>
      <c r="BZ19" t="e">
        <f>AND(calculs!T26,"AAAAAHda/U0=")</f>
        <v>#VALUE!</v>
      </c>
      <c r="CA19" t="e">
        <f>AND(calculs!U26,"AAAAAHda/U4=")</f>
        <v>#VALUE!</v>
      </c>
      <c r="CB19" t="e">
        <f>AND(calculs!V26,"AAAAAHda/U8=")</f>
        <v>#VALUE!</v>
      </c>
      <c r="CC19" t="e">
        <f>AND(calculs!W26,"AAAAAHda/VA=")</f>
        <v>#VALUE!</v>
      </c>
      <c r="CD19" t="e">
        <f>AND(calculs!X26,"AAAAAHda/VE=")</f>
        <v>#VALUE!</v>
      </c>
      <c r="CE19" t="e">
        <f>AND(calculs!Y26,"AAAAAHda/VI=")</f>
        <v>#VALUE!</v>
      </c>
      <c r="CF19" t="e">
        <f>AND(calculs!Z26,"AAAAAHda/VM=")</f>
        <v>#VALUE!</v>
      </c>
      <c r="CG19" t="e">
        <f>AND(calculs!AA26,"AAAAAHda/VQ=")</f>
        <v>#VALUE!</v>
      </c>
      <c r="CH19" t="e">
        <f>AND(calculs!AB26,"AAAAAHda/VU=")</f>
        <v>#VALUE!</v>
      </c>
      <c r="CI19" t="e">
        <f>AND(calculs!AC26,"AAAAAHda/VY=")</f>
        <v>#VALUE!</v>
      </c>
      <c r="CJ19" t="e">
        <f>AND(calculs!AD26,"AAAAAHda/Vc=")</f>
        <v>#VALUE!</v>
      </c>
      <c r="CK19">
        <f>IF(calculs!27:27,"AAAAAHda/Vg=",0)</f>
        <v>0</v>
      </c>
      <c r="CL19" t="e">
        <f>AND(calculs!A27,"AAAAAHda/Vk=")</f>
        <v>#VALUE!</v>
      </c>
      <c r="CM19" t="e">
        <f>AND(calculs!B27,"AAAAAHda/Vo=")</f>
        <v>#VALUE!</v>
      </c>
      <c r="CN19" t="e">
        <f>AND(calculs!C27,"AAAAAHda/Vs=")</f>
        <v>#VALUE!</v>
      </c>
      <c r="CO19" t="e">
        <f>AND(calculs!D27,"AAAAAHda/Vw=")</f>
        <v>#VALUE!</v>
      </c>
      <c r="CP19" t="e">
        <f>AND(calculs!E27,"AAAAAHda/V0=")</f>
        <v>#VALUE!</v>
      </c>
      <c r="CQ19" t="e">
        <f>AND(calculs!F27,"AAAAAHda/V4=")</f>
        <v>#VALUE!</v>
      </c>
      <c r="CR19" t="e">
        <f>AND(calculs!G27,"AAAAAHda/V8=")</f>
        <v>#VALUE!</v>
      </c>
      <c r="CS19" t="e">
        <f>AND(calculs!H27,"AAAAAHda/WA=")</f>
        <v>#VALUE!</v>
      </c>
      <c r="CT19" t="e">
        <f>AND(calculs!I27,"AAAAAHda/WE=")</f>
        <v>#VALUE!</v>
      </c>
      <c r="CU19" t="e">
        <f>AND(calculs!J27,"AAAAAHda/WI=")</f>
        <v>#VALUE!</v>
      </c>
      <c r="CV19" t="e">
        <f>AND(calculs!K27,"AAAAAHda/WM=")</f>
        <v>#VALUE!</v>
      </c>
      <c r="CW19" t="e">
        <f>AND(calculs!L27,"AAAAAHda/WQ=")</f>
        <v>#VALUE!</v>
      </c>
      <c r="CX19" t="e">
        <f>AND(calculs!M27,"AAAAAHda/WU=")</f>
        <v>#VALUE!</v>
      </c>
      <c r="CY19" t="e">
        <f>AND(calculs!N27,"AAAAAHda/WY=")</f>
        <v>#VALUE!</v>
      </c>
      <c r="CZ19" t="e">
        <f>AND(calculs!O27,"AAAAAHda/Wc=")</f>
        <v>#VALUE!</v>
      </c>
      <c r="DA19" t="e">
        <f>AND(calculs!P27,"AAAAAHda/Wg=")</f>
        <v>#VALUE!</v>
      </c>
      <c r="DB19" t="e">
        <f>AND(calculs!Q27,"AAAAAHda/Wk=")</f>
        <v>#VALUE!</v>
      </c>
      <c r="DC19" t="e">
        <f>AND(calculs!R27,"AAAAAHda/Wo=")</f>
        <v>#VALUE!</v>
      </c>
      <c r="DD19" t="e">
        <f>AND(calculs!S27,"AAAAAHda/Ws=")</f>
        <v>#VALUE!</v>
      </c>
      <c r="DE19" t="e">
        <f>AND(calculs!T27,"AAAAAHda/Ww=")</f>
        <v>#VALUE!</v>
      </c>
      <c r="DF19" t="e">
        <f>AND(calculs!U27,"AAAAAHda/W0=")</f>
        <v>#VALUE!</v>
      </c>
      <c r="DG19" t="e">
        <f>AND(calculs!V27,"AAAAAHda/W4=")</f>
        <v>#VALUE!</v>
      </c>
      <c r="DH19" t="e">
        <f>AND(calculs!W27,"AAAAAHda/W8=")</f>
        <v>#VALUE!</v>
      </c>
      <c r="DI19" t="e">
        <f>AND(calculs!X27,"AAAAAHda/XA=")</f>
        <v>#VALUE!</v>
      </c>
      <c r="DJ19" t="e">
        <f>AND(calculs!Y27,"AAAAAHda/XE=")</f>
        <v>#VALUE!</v>
      </c>
      <c r="DK19" t="e">
        <f>AND(calculs!Z27,"AAAAAHda/XI=")</f>
        <v>#VALUE!</v>
      </c>
      <c r="DL19" t="e">
        <f>AND(calculs!AA27,"AAAAAHda/XM=")</f>
        <v>#VALUE!</v>
      </c>
      <c r="DM19" t="e">
        <f>AND(calculs!AB27,"AAAAAHda/XQ=")</f>
        <v>#VALUE!</v>
      </c>
      <c r="DN19" t="e">
        <f>AND(calculs!AC27,"AAAAAHda/XU=")</f>
        <v>#VALUE!</v>
      </c>
      <c r="DO19" t="e">
        <f>AND(calculs!AD27,"AAAAAHda/XY=")</f>
        <v>#VALUE!</v>
      </c>
      <c r="DP19">
        <f>IF(calculs!28:28,"AAAAAHda/Xc=",0)</f>
        <v>0</v>
      </c>
      <c r="DQ19" t="e">
        <f>AND(calculs!A28,"AAAAAHda/Xg=")</f>
        <v>#VALUE!</v>
      </c>
      <c r="DR19" t="e">
        <f>AND(calculs!B28,"AAAAAHda/Xk=")</f>
        <v>#VALUE!</v>
      </c>
      <c r="DS19" t="e">
        <f>AND(calculs!C28,"AAAAAHda/Xo=")</f>
        <v>#VALUE!</v>
      </c>
      <c r="DT19" t="e">
        <f>AND(calculs!D28,"AAAAAHda/Xs=")</f>
        <v>#VALUE!</v>
      </c>
      <c r="DU19" t="e">
        <f>AND(calculs!E28,"AAAAAHda/Xw=")</f>
        <v>#VALUE!</v>
      </c>
      <c r="DV19" t="e">
        <f>AND(calculs!F28,"AAAAAHda/X0=")</f>
        <v>#VALUE!</v>
      </c>
      <c r="DW19" t="e">
        <f>AND(calculs!G28,"AAAAAHda/X4=")</f>
        <v>#VALUE!</v>
      </c>
      <c r="DX19" t="e">
        <f>AND(calculs!H28,"AAAAAHda/X8=")</f>
        <v>#VALUE!</v>
      </c>
      <c r="DY19" t="e">
        <f>AND(calculs!I28,"AAAAAHda/YA=")</f>
        <v>#VALUE!</v>
      </c>
      <c r="DZ19" t="e">
        <f>AND(calculs!J28,"AAAAAHda/YE=")</f>
        <v>#VALUE!</v>
      </c>
      <c r="EA19" t="e">
        <f>AND(calculs!K28,"AAAAAHda/YI=")</f>
        <v>#VALUE!</v>
      </c>
      <c r="EB19" t="e">
        <f>AND(calculs!L28,"AAAAAHda/YM=")</f>
        <v>#VALUE!</v>
      </c>
      <c r="EC19" t="e">
        <f>AND(calculs!M28,"AAAAAHda/YQ=")</f>
        <v>#VALUE!</v>
      </c>
      <c r="ED19" t="e">
        <f>AND(calculs!N28,"AAAAAHda/YU=")</f>
        <v>#VALUE!</v>
      </c>
      <c r="EE19" t="e">
        <f>AND(calculs!O28,"AAAAAHda/YY=")</f>
        <v>#VALUE!</v>
      </c>
      <c r="EF19" t="e">
        <f>AND(calculs!P28,"AAAAAHda/Yc=")</f>
        <v>#VALUE!</v>
      </c>
      <c r="EG19" t="e">
        <f>AND(calculs!Q28,"AAAAAHda/Yg=")</f>
        <v>#VALUE!</v>
      </c>
      <c r="EH19" t="e">
        <f>AND(calculs!R28,"AAAAAHda/Yk=")</f>
        <v>#VALUE!</v>
      </c>
      <c r="EI19" t="e">
        <f>AND(calculs!S28,"AAAAAHda/Yo=")</f>
        <v>#VALUE!</v>
      </c>
      <c r="EJ19" t="e">
        <f>AND(calculs!T28,"AAAAAHda/Ys=")</f>
        <v>#VALUE!</v>
      </c>
      <c r="EK19" t="e">
        <f>AND(calculs!U28,"AAAAAHda/Yw=")</f>
        <v>#VALUE!</v>
      </c>
      <c r="EL19" t="e">
        <f>AND(calculs!V28,"AAAAAHda/Y0=")</f>
        <v>#VALUE!</v>
      </c>
      <c r="EM19" t="e">
        <f>AND(calculs!W28,"AAAAAHda/Y4=")</f>
        <v>#VALUE!</v>
      </c>
      <c r="EN19" t="e">
        <f>AND(calculs!X28,"AAAAAHda/Y8=")</f>
        <v>#VALUE!</v>
      </c>
      <c r="EO19" t="e">
        <f>AND(calculs!Y28,"AAAAAHda/ZA=")</f>
        <v>#VALUE!</v>
      </c>
      <c r="EP19" t="e">
        <f>AND(calculs!Z28,"AAAAAHda/ZE=")</f>
        <v>#VALUE!</v>
      </c>
      <c r="EQ19" t="e">
        <f>AND(calculs!AA28,"AAAAAHda/ZI=")</f>
        <v>#VALUE!</v>
      </c>
      <c r="ER19" t="e">
        <f>AND(calculs!AB28,"AAAAAHda/ZM=")</f>
        <v>#VALUE!</v>
      </c>
      <c r="ES19" t="e">
        <f>AND(calculs!AC28,"AAAAAHda/ZQ=")</f>
        <v>#VALUE!</v>
      </c>
      <c r="ET19" t="e">
        <f>AND(calculs!AD28,"AAAAAHda/ZU=")</f>
        <v>#VALUE!</v>
      </c>
      <c r="EU19">
        <f>IF(calculs!29:29,"AAAAAHda/ZY=",0)</f>
        <v>0</v>
      </c>
      <c r="EV19" t="e">
        <f>AND(calculs!A29,"AAAAAHda/Zc=")</f>
        <v>#VALUE!</v>
      </c>
      <c r="EW19" t="e">
        <f>AND(calculs!B29,"AAAAAHda/Zg=")</f>
        <v>#VALUE!</v>
      </c>
      <c r="EX19" t="e">
        <f>AND(calculs!C29,"AAAAAHda/Zk=")</f>
        <v>#VALUE!</v>
      </c>
      <c r="EY19" t="e">
        <f>AND(calculs!D29,"AAAAAHda/Zo=")</f>
        <v>#VALUE!</v>
      </c>
      <c r="EZ19" t="e">
        <f>AND(calculs!E29,"AAAAAHda/Zs=")</f>
        <v>#VALUE!</v>
      </c>
      <c r="FA19" t="e">
        <f>AND(calculs!F29,"AAAAAHda/Zw=")</f>
        <v>#VALUE!</v>
      </c>
      <c r="FB19" t="e">
        <f>AND(calculs!G29,"AAAAAHda/Z0=")</f>
        <v>#VALUE!</v>
      </c>
      <c r="FC19" t="e">
        <f>AND(calculs!H29,"AAAAAHda/Z4=")</f>
        <v>#VALUE!</v>
      </c>
      <c r="FD19" t="e">
        <f>AND(calculs!I29,"AAAAAHda/Z8=")</f>
        <v>#VALUE!</v>
      </c>
      <c r="FE19" t="e">
        <f>AND(calculs!J29,"AAAAAHda/aA=")</f>
        <v>#VALUE!</v>
      </c>
      <c r="FF19" t="e">
        <f>AND(calculs!K29,"AAAAAHda/aE=")</f>
        <v>#VALUE!</v>
      </c>
      <c r="FG19" t="e">
        <f>AND(calculs!L29,"AAAAAHda/aI=")</f>
        <v>#VALUE!</v>
      </c>
      <c r="FH19" t="e">
        <f>AND(calculs!M29,"AAAAAHda/aM=")</f>
        <v>#VALUE!</v>
      </c>
      <c r="FI19" t="e">
        <f>AND(calculs!N29,"AAAAAHda/aQ=")</f>
        <v>#VALUE!</v>
      </c>
      <c r="FJ19" t="e">
        <f>AND(calculs!O29,"AAAAAHda/aU=")</f>
        <v>#VALUE!</v>
      </c>
      <c r="FK19" t="e">
        <f>AND(calculs!P29,"AAAAAHda/aY=")</f>
        <v>#VALUE!</v>
      </c>
      <c r="FL19" t="e">
        <f>AND(calculs!Q29,"AAAAAHda/ac=")</f>
        <v>#VALUE!</v>
      </c>
      <c r="FM19" t="e">
        <f>AND(calculs!R29,"AAAAAHda/ag=")</f>
        <v>#VALUE!</v>
      </c>
      <c r="FN19" t="e">
        <f>AND(calculs!S29,"AAAAAHda/ak=")</f>
        <v>#VALUE!</v>
      </c>
      <c r="FO19" t="e">
        <f>AND(calculs!T29,"AAAAAHda/ao=")</f>
        <v>#VALUE!</v>
      </c>
      <c r="FP19" t="e">
        <f>AND(calculs!U29,"AAAAAHda/as=")</f>
        <v>#VALUE!</v>
      </c>
      <c r="FQ19" t="e">
        <f>AND(calculs!V29,"AAAAAHda/aw=")</f>
        <v>#VALUE!</v>
      </c>
      <c r="FR19" t="e">
        <f>AND(calculs!W29,"AAAAAHda/a0=")</f>
        <v>#VALUE!</v>
      </c>
      <c r="FS19" t="e">
        <f>AND(calculs!X29,"AAAAAHda/a4=")</f>
        <v>#VALUE!</v>
      </c>
      <c r="FT19" t="e">
        <f>AND(calculs!Y29,"AAAAAHda/a8=")</f>
        <v>#VALUE!</v>
      </c>
      <c r="FU19" t="e">
        <f>AND(calculs!Z29,"AAAAAHda/bA=")</f>
        <v>#VALUE!</v>
      </c>
      <c r="FV19" t="e">
        <f>AND(calculs!AA29,"AAAAAHda/bE=")</f>
        <v>#VALUE!</v>
      </c>
      <c r="FW19" t="e">
        <f>AND(calculs!AB29,"AAAAAHda/bI=")</f>
        <v>#VALUE!</v>
      </c>
      <c r="FX19" t="e">
        <f>AND(calculs!AC29,"AAAAAHda/bM=")</f>
        <v>#VALUE!</v>
      </c>
      <c r="FY19" t="e">
        <f>AND(calculs!AD29,"AAAAAHda/bQ=")</f>
        <v>#VALUE!</v>
      </c>
      <c r="FZ19">
        <f>IF(calculs!30:30,"AAAAAHda/bU=",0)</f>
        <v>0</v>
      </c>
      <c r="GA19" t="e">
        <f>AND(calculs!A30,"AAAAAHda/bY=")</f>
        <v>#VALUE!</v>
      </c>
      <c r="GB19" t="e">
        <f>AND(calculs!B30,"AAAAAHda/bc=")</f>
        <v>#VALUE!</v>
      </c>
      <c r="GC19" t="e">
        <f>AND(calculs!C30,"AAAAAHda/bg=")</f>
        <v>#VALUE!</v>
      </c>
      <c r="GD19" t="e">
        <f>AND(calculs!D30,"AAAAAHda/bk=")</f>
        <v>#VALUE!</v>
      </c>
      <c r="GE19" t="e">
        <f>AND(calculs!E30,"AAAAAHda/bo=")</f>
        <v>#VALUE!</v>
      </c>
      <c r="GF19" t="e">
        <f>AND(calculs!F30,"AAAAAHda/bs=")</f>
        <v>#VALUE!</v>
      </c>
      <c r="GG19" t="e">
        <f>AND(calculs!G30,"AAAAAHda/bw=")</f>
        <v>#VALUE!</v>
      </c>
      <c r="GH19" t="e">
        <f>AND(calculs!H30,"AAAAAHda/b0=")</f>
        <v>#VALUE!</v>
      </c>
      <c r="GI19" t="e">
        <f>AND(calculs!I30,"AAAAAHda/b4=")</f>
        <v>#VALUE!</v>
      </c>
      <c r="GJ19" t="e">
        <f>AND(calculs!J30,"AAAAAHda/b8=")</f>
        <v>#VALUE!</v>
      </c>
      <c r="GK19" t="e">
        <f>AND(calculs!K30,"AAAAAHda/cA=")</f>
        <v>#VALUE!</v>
      </c>
      <c r="GL19" t="e">
        <f>AND(calculs!L30,"AAAAAHda/cE=")</f>
        <v>#VALUE!</v>
      </c>
      <c r="GM19" t="e">
        <f>AND(calculs!M30,"AAAAAHda/cI=")</f>
        <v>#VALUE!</v>
      </c>
      <c r="GN19" t="e">
        <f>AND(calculs!N30,"AAAAAHda/cM=")</f>
        <v>#VALUE!</v>
      </c>
      <c r="GO19" t="e">
        <f>AND(calculs!O30,"AAAAAHda/cQ=")</f>
        <v>#VALUE!</v>
      </c>
      <c r="GP19" t="e">
        <f>AND(calculs!P30,"AAAAAHda/cU=")</f>
        <v>#VALUE!</v>
      </c>
      <c r="GQ19" t="e">
        <f>AND(calculs!Q30,"AAAAAHda/cY=")</f>
        <v>#VALUE!</v>
      </c>
      <c r="GR19" t="e">
        <f>AND(calculs!R30,"AAAAAHda/cc=")</f>
        <v>#VALUE!</v>
      </c>
      <c r="GS19" t="e">
        <f>AND(calculs!S30,"AAAAAHda/cg=")</f>
        <v>#VALUE!</v>
      </c>
      <c r="GT19" t="e">
        <f>AND(calculs!T30,"AAAAAHda/ck=")</f>
        <v>#VALUE!</v>
      </c>
      <c r="GU19" t="e">
        <f>AND(calculs!U30,"AAAAAHda/co=")</f>
        <v>#VALUE!</v>
      </c>
      <c r="GV19" t="e">
        <f>AND(calculs!V30,"AAAAAHda/cs=")</f>
        <v>#VALUE!</v>
      </c>
      <c r="GW19" t="e">
        <f>AND(calculs!W30,"AAAAAHda/cw=")</f>
        <v>#VALUE!</v>
      </c>
      <c r="GX19" t="e">
        <f>AND(calculs!X30,"AAAAAHda/c0=")</f>
        <v>#VALUE!</v>
      </c>
      <c r="GY19" t="e">
        <f>AND(calculs!Y30,"AAAAAHda/c4=")</f>
        <v>#VALUE!</v>
      </c>
      <c r="GZ19" t="e">
        <f>AND(calculs!Z30,"AAAAAHda/c8=")</f>
        <v>#VALUE!</v>
      </c>
      <c r="HA19" t="e">
        <f>AND(calculs!AA30,"AAAAAHda/dA=")</f>
        <v>#VALUE!</v>
      </c>
      <c r="HB19" t="e">
        <f>AND(calculs!AB30,"AAAAAHda/dE=")</f>
        <v>#VALUE!</v>
      </c>
      <c r="HC19" t="e">
        <f>AND(calculs!AC30,"AAAAAHda/dI=")</f>
        <v>#VALUE!</v>
      </c>
      <c r="HD19" t="e">
        <f>AND(calculs!AD30,"AAAAAHda/dM=")</f>
        <v>#VALUE!</v>
      </c>
      <c r="HE19">
        <f>IF(calculs!31:31,"AAAAAHda/dQ=",0)</f>
        <v>0</v>
      </c>
      <c r="HF19" t="e">
        <f>AND(calculs!A31,"AAAAAHda/dU=")</f>
        <v>#VALUE!</v>
      </c>
      <c r="HG19" t="e">
        <f>AND(calculs!B31,"AAAAAHda/dY=")</f>
        <v>#VALUE!</v>
      </c>
      <c r="HH19" t="e">
        <f>AND(calculs!C31,"AAAAAHda/dc=")</f>
        <v>#VALUE!</v>
      </c>
      <c r="HI19" t="e">
        <f>AND(calculs!D31,"AAAAAHda/dg=")</f>
        <v>#VALUE!</v>
      </c>
      <c r="HJ19" t="e">
        <f>AND(calculs!E31,"AAAAAHda/dk=")</f>
        <v>#VALUE!</v>
      </c>
      <c r="HK19" t="e">
        <f>AND(calculs!F31,"AAAAAHda/do=")</f>
        <v>#VALUE!</v>
      </c>
      <c r="HL19" t="e">
        <f>AND(calculs!G31,"AAAAAHda/ds=")</f>
        <v>#VALUE!</v>
      </c>
      <c r="HM19" t="e">
        <f>AND(calculs!H31,"AAAAAHda/dw=")</f>
        <v>#VALUE!</v>
      </c>
      <c r="HN19" t="e">
        <f>AND(calculs!I31,"AAAAAHda/d0=")</f>
        <v>#VALUE!</v>
      </c>
      <c r="HO19" t="e">
        <f>AND(calculs!J31,"AAAAAHda/d4=")</f>
        <v>#VALUE!</v>
      </c>
      <c r="HP19" t="e">
        <f>AND(calculs!K31,"AAAAAHda/d8=")</f>
        <v>#VALUE!</v>
      </c>
      <c r="HQ19" t="e">
        <f>AND(calculs!L31,"AAAAAHda/eA=")</f>
        <v>#VALUE!</v>
      </c>
      <c r="HR19" t="e">
        <f>AND(calculs!M31,"AAAAAHda/eE=")</f>
        <v>#VALUE!</v>
      </c>
      <c r="HS19" t="e">
        <f>AND(calculs!N31,"AAAAAHda/eI=")</f>
        <v>#VALUE!</v>
      </c>
      <c r="HT19" t="e">
        <f>AND(calculs!O31,"AAAAAHda/eM=")</f>
        <v>#VALUE!</v>
      </c>
      <c r="HU19" t="e">
        <f>AND(calculs!P31,"AAAAAHda/eQ=")</f>
        <v>#VALUE!</v>
      </c>
      <c r="HV19" t="e">
        <f>AND(calculs!Q31,"AAAAAHda/eU=")</f>
        <v>#VALUE!</v>
      </c>
      <c r="HW19" t="e">
        <f>AND(calculs!R31,"AAAAAHda/eY=")</f>
        <v>#VALUE!</v>
      </c>
      <c r="HX19" t="e">
        <f>AND(calculs!S31,"AAAAAHda/ec=")</f>
        <v>#VALUE!</v>
      </c>
      <c r="HY19" t="e">
        <f>AND(calculs!T31,"AAAAAHda/eg=")</f>
        <v>#VALUE!</v>
      </c>
      <c r="HZ19" t="e">
        <f>AND(calculs!U31,"AAAAAHda/ek=")</f>
        <v>#VALUE!</v>
      </c>
      <c r="IA19" t="e">
        <f>AND(calculs!V31,"AAAAAHda/eo=")</f>
        <v>#VALUE!</v>
      </c>
      <c r="IB19" t="e">
        <f>AND(calculs!W31,"AAAAAHda/es=")</f>
        <v>#VALUE!</v>
      </c>
      <c r="IC19" t="e">
        <f>AND(calculs!X31,"AAAAAHda/ew=")</f>
        <v>#VALUE!</v>
      </c>
      <c r="ID19" t="e">
        <f>AND(calculs!Y31,"AAAAAHda/e0=")</f>
        <v>#VALUE!</v>
      </c>
      <c r="IE19" t="e">
        <f>AND(calculs!Z31,"AAAAAHda/e4=")</f>
        <v>#VALUE!</v>
      </c>
      <c r="IF19" t="e">
        <f>AND(calculs!AA31,"AAAAAHda/e8=")</f>
        <v>#VALUE!</v>
      </c>
      <c r="IG19" t="e">
        <f>AND(calculs!AB31,"AAAAAHda/fA=")</f>
        <v>#VALUE!</v>
      </c>
      <c r="IH19" t="e">
        <f>AND(calculs!AC31,"AAAAAHda/fE=")</f>
        <v>#VALUE!</v>
      </c>
      <c r="II19" t="e">
        <f>AND(calculs!AD31,"AAAAAHda/fI=")</f>
        <v>#VALUE!</v>
      </c>
      <c r="IJ19">
        <f>IF(calculs!32:32,"AAAAAHda/fM=",0)</f>
        <v>0</v>
      </c>
      <c r="IK19" t="e">
        <f>AND(calculs!A32,"AAAAAHda/fQ=")</f>
        <v>#VALUE!</v>
      </c>
      <c r="IL19" t="e">
        <f>AND(calculs!B32,"AAAAAHda/fU=")</f>
        <v>#VALUE!</v>
      </c>
      <c r="IM19" t="e">
        <f>AND(calculs!C32,"AAAAAHda/fY=")</f>
        <v>#VALUE!</v>
      </c>
      <c r="IN19" t="e">
        <f>AND(calculs!D32,"AAAAAHda/fc=")</f>
        <v>#VALUE!</v>
      </c>
      <c r="IO19" t="e">
        <f>AND(calculs!E32,"AAAAAHda/fg=")</f>
        <v>#VALUE!</v>
      </c>
      <c r="IP19" t="e">
        <f>AND(calculs!F32,"AAAAAHda/fk=")</f>
        <v>#VALUE!</v>
      </c>
      <c r="IQ19" t="e">
        <f>AND(calculs!G32,"AAAAAHda/fo=")</f>
        <v>#VALUE!</v>
      </c>
      <c r="IR19" t="e">
        <f>AND(calculs!H32,"AAAAAHda/fs=")</f>
        <v>#VALUE!</v>
      </c>
      <c r="IS19" t="e">
        <f>AND(calculs!I32,"AAAAAHda/fw=")</f>
        <v>#VALUE!</v>
      </c>
      <c r="IT19" t="e">
        <f>AND(calculs!J32,"AAAAAHda/f0=")</f>
        <v>#VALUE!</v>
      </c>
      <c r="IU19" t="e">
        <f>AND(calculs!K32,"AAAAAHda/f4=")</f>
        <v>#VALUE!</v>
      </c>
      <c r="IV19" t="e">
        <f>AND(calculs!L32,"AAAAAHda/f8=")</f>
        <v>#VALUE!</v>
      </c>
    </row>
    <row r="20" spans="1:256" x14ac:dyDescent="0.25">
      <c r="A20" t="e">
        <f>AND(calculs!M32,"AAAAACb6bgA=")</f>
        <v>#VALUE!</v>
      </c>
      <c r="B20" t="e">
        <f>AND(calculs!N32,"AAAAACb6bgE=")</f>
        <v>#VALUE!</v>
      </c>
      <c r="C20" t="e">
        <f>AND(calculs!O32,"AAAAACb6bgI=")</f>
        <v>#VALUE!</v>
      </c>
      <c r="D20" t="e">
        <f>AND(calculs!P32,"AAAAACb6bgM=")</f>
        <v>#VALUE!</v>
      </c>
      <c r="E20" t="e">
        <f>AND(calculs!Q32,"AAAAACb6bgQ=")</f>
        <v>#VALUE!</v>
      </c>
      <c r="F20" t="e">
        <f>AND(calculs!R32,"AAAAACb6bgU=")</f>
        <v>#VALUE!</v>
      </c>
      <c r="G20" t="e">
        <f>AND(calculs!S32,"AAAAACb6bgY=")</f>
        <v>#VALUE!</v>
      </c>
      <c r="H20" t="e">
        <f>AND(calculs!T32,"AAAAACb6bgc=")</f>
        <v>#VALUE!</v>
      </c>
      <c r="I20" t="e">
        <f>AND(calculs!U32,"AAAAACb6bgg=")</f>
        <v>#VALUE!</v>
      </c>
      <c r="J20" t="e">
        <f>AND(calculs!V32,"AAAAACb6bgk=")</f>
        <v>#VALUE!</v>
      </c>
      <c r="K20" t="e">
        <f>AND(calculs!W32,"AAAAACb6bgo=")</f>
        <v>#VALUE!</v>
      </c>
      <c r="L20" t="e">
        <f>AND(calculs!X32,"AAAAACb6bgs=")</f>
        <v>#VALUE!</v>
      </c>
      <c r="M20" t="e">
        <f>AND(calculs!Y32,"AAAAACb6bgw=")</f>
        <v>#VALUE!</v>
      </c>
      <c r="N20" t="e">
        <f>AND(calculs!Z32,"AAAAACb6bg0=")</f>
        <v>#VALUE!</v>
      </c>
      <c r="O20" t="e">
        <f>AND(calculs!AA32,"AAAAACb6bg4=")</f>
        <v>#VALUE!</v>
      </c>
      <c r="P20" t="e">
        <f>AND(calculs!AB32,"AAAAACb6bg8=")</f>
        <v>#VALUE!</v>
      </c>
      <c r="Q20" t="e">
        <f>AND(calculs!AC32,"AAAAACb6bhA=")</f>
        <v>#VALUE!</v>
      </c>
      <c r="R20" t="e">
        <f>AND(calculs!AD32,"AAAAACb6bhE=")</f>
        <v>#VALUE!</v>
      </c>
      <c r="S20" t="str">
        <f>IF(calculs!33:33,"AAAAACb6bhI=",0)</f>
        <v>AAAAACb6bhI=</v>
      </c>
      <c r="T20" t="e">
        <f>AND(calculs!A33,"AAAAACb6bhM=")</f>
        <v>#VALUE!</v>
      </c>
      <c r="U20" t="e">
        <f>AND(calculs!B33,"AAAAACb6bhQ=")</f>
        <v>#VALUE!</v>
      </c>
      <c r="V20" t="e">
        <f>AND(calculs!C33,"AAAAACb6bhU=")</f>
        <v>#VALUE!</v>
      </c>
      <c r="W20" t="e">
        <f>AND(calculs!D33,"AAAAACb6bhY=")</f>
        <v>#VALUE!</v>
      </c>
      <c r="X20" t="e">
        <f>AND(calculs!E33,"AAAAACb6bhc=")</f>
        <v>#VALUE!</v>
      </c>
      <c r="Y20" t="e">
        <f>AND(calculs!F33,"AAAAACb6bhg=")</f>
        <v>#VALUE!</v>
      </c>
      <c r="Z20" t="e">
        <f>AND(calculs!G33,"AAAAACb6bhk=")</f>
        <v>#VALUE!</v>
      </c>
      <c r="AA20" t="e">
        <f>AND(calculs!H33,"AAAAACb6bho=")</f>
        <v>#VALUE!</v>
      </c>
      <c r="AB20" t="e">
        <f>AND(calculs!I33,"AAAAACb6bhs=")</f>
        <v>#VALUE!</v>
      </c>
      <c r="AC20" t="e">
        <f>AND(calculs!J33,"AAAAACb6bhw=")</f>
        <v>#VALUE!</v>
      </c>
      <c r="AD20" t="e">
        <f>AND(calculs!K33,"AAAAACb6bh0=")</f>
        <v>#VALUE!</v>
      </c>
      <c r="AE20" t="e">
        <f>AND(calculs!L33,"AAAAACb6bh4=")</f>
        <v>#VALUE!</v>
      </c>
      <c r="AF20" t="e">
        <f>AND(calculs!M33,"AAAAACb6bh8=")</f>
        <v>#VALUE!</v>
      </c>
      <c r="AG20" t="e">
        <f>AND(calculs!N33,"AAAAACb6biA=")</f>
        <v>#VALUE!</v>
      </c>
      <c r="AH20" t="e">
        <f>AND(calculs!O33,"AAAAACb6biE=")</f>
        <v>#VALUE!</v>
      </c>
      <c r="AI20" t="e">
        <f>AND(calculs!P33,"AAAAACb6biI=")</f>
        <v>#VALUE!</v>
      </c>
      <c r="AJ20" t="e">
        <f>AND(calculs!Q33,"AAAAACb6biM=")</f>
        <v>#VALUE!</v>
      </c>
      <c r="AK20" t="e">
        <f>AND(calculs!R33,"AAAAACb6biQ=")</f>
        <v>#VALUE!</v>
      </c>
      <c r="AL20" t="e">
        <f>AND(calculs!S33,"AAAAACb6biU=")</f>
        <v>#VALUE!</v>
      </c>
      <c r="AM20" t="e">
        <f>AND(calculs!T33,"AAAAACb6biY=")</f>
        <v>#VALUE!</v>
      </c>
      <c r="AN20" t="e">
        <f>AND(calculs!U33,"AAAAACb6bic=")</f>
        <v>#VALUE!</v>
      </c>
      <c r="AO20" t="e">
        <f>AND(calculs!V33,"AAAAACb6big=")</f>
        <v>#VALUE!</v>
      </c>
      <c r="AP20" t="e">
        <f>AND(calculs!W33,"AAAAACb6bik=")</f>
        <v>#VALUE!</v>
      </c>
      <c r="AQ20" t="e">
        <f>AND(calculs!X33,"AAAAACb6bio=")</f>
        <v>#VALUE!</v>
      </c>
      <c r="AR20" t="e">
        <f>AND(calculs!Y33,"AAAAACb6bis=")</f>
        <v>#VALUE!</v>
      </c>
      <c r="AS20" t="e">
        <f>AND(calculs!Z33,"AAAAACb6biw=")</f>
        <v>#VALUE!</v>
      </c>
      <c r="AT20" t="e">
        <f>AND(calculs!AA33,"AAAAACb6bi0=")</f>
        <v>#VALUE!</v>
      </c>
      <c r="AU20" t="e">
        <f>AND(calculs!AB33,"AAAAACb6bi4=")</f>
        <v>#VALUE!</v>
      </c>
      <c r="AV20" t="e">
        <f>AND(calculs!AC33,"AAAAACb6bi8=")</f>
        <v>#VALUE!</v>
      </c>
      <c r="AW20" t="e">
        <f>AND(calculs!AD33,"AAAAACb6bjA=")</f>
        <v>#VALUE!</v>
      </c>
      <c r="AX20">
        <f>IF(calculs!34:34,"AAAAACb6bjE=",0)</f>
        <v>0</v>
      </c>
      <c r="AY20" t="e">
        <f>AND(calculs!A34,"AAAAACb6bjI=")</f>
        <v>#VALUE!</v>
      </c>
      <c r="AZ20" t="e">
        <f>AND(calculs!B34,"AAAAACb6bjM=")</f>
        <v>#VALUE!</v>
      </c>
      <c r="BA20" t="e">
        <f>AND(calculs!C34,"AAAAACb6bjQ=")</f>
        <v>#VALUE!</v>
      </c>
      <c r="BB20" t="e">
        <f>AND(calculs!D34,"AAAAACb6bjU=")</f>
        <v>#VALUE!</v>
      </c>
      <c r="BC20" t="e">
        <f>AND(calculs!E34,"AAAAACb6bjY=")</f>
        <v>#VALUE!</v>
      </c>
      <c r="BD20" t="e">
        <f>AND(calculs!F34,"AAAAACb6bjc=")</f>
        <v>#VALUE!</v>
      </c>
      <c r="BE20" t="e">
        <f>AND(calculs!G34,"AAAAACb6bjg=")</f>
        <v>#VALUE!</v>
      </c>
      <c r="BF20" t="e">
        <f>AND(calculs!H34,"AAAAACb6bjk=")</f>
        <v>#VALUE!</v>
      </c>
      <c r="BG20" t="e">
        <f>AND(calculs!I34,"AAAAACb6bjo=")</f>
        <v>#VALUE!</v>
      </c>
      <c r="BH20" t="e">
        <f>AND(calculs!J34,"AAAAACb6bjs=")</f>
        <v>#VALUE!</v>
      </c>
      <c r="BI20" t="e">
        <f>AND(calculs!K34,"AAAAACb6bjw=")</f>
        <v>#VALUE!</v>
      </c>
      <c r="BJ20" t="e">
        <f>AND(calculs!L34,"AAAAACb6bj0=")</f>
        <v>#VALUE!</v>
      </c>
      <c r="BK20" t="e">
        <f>AND(calculs!M34,"AAAAACb6bj4=")</f>
        <v>#VALUE!</v>
      </c>
      <c r="BL20" t="e">
        <f>AND(calculs!N34,"AAAAACb6bj8=")</f>
        <v>#VALUE!</v>
      </c>
      <c r="BM20" t="e">
        <f>AND(calculs!O34,"AAAAACb6bkA=")</f>
        <v>#VALUE!</v>
      </c>
      <c r="BN20" t="e">
        <f>AND(calculs!P34,"AAAAACb6bkE=")</f>
        <v>#VALUE!</v>
      </c>
      <c r="BO20" t="e">
        <f>AND(calculs!Q34,"AAAAACb6bkI=")</f>
        <v>#VALUE!</v>
      </c>
      <c r="BP20" t="e">
        <f>AND(calculs!R34,"AAAAACb6bkM=")</f>
        <v>#VALUE!</v>
      </c>
      <c r="BQ20" t="e">
        <f>AND(calculs!S34,"AAAAACb6bkQ=")</f>
        <v>#VALUE!</v>
      </c>
      <c r="BR20" t="e">
        <f>AND(calculs!T34,"AAAAACb6bkU=")</f>
        <v>#VALUE!</v>
      </c>
      <c r="BS20" t="e">
        <f>AND(calculs!U34,"AAAAACb6bkY=")</f>
        <v>#VALUE!</v>
      </c>
      <c r="BT20" t="e">
        <f>AND(calculs!V34,"AAAAACb6bkc=")</f>
        <v>#VALUE!</v>
      </c>
      <c r="BU20" t="e">
        <f>AND(calculs!W34,"AAAAACb6bkg=")</f>
        <v>#VALUE!</v>
      </c>
      <c r="BV20" t="e">
        <f>AND(calculs!X34,"AAAAACb6bkk=")</f>
        <v>#VALUE!</v>
      </c>
      <c r="BW20" t="e">
        <f>AND(calculs!Y34,"AAAAACb6bko=")</f>
        <v>#VALUE!</v>
      </c>
      <c r="BX20" t="e">
        <f>AND(calculs!Z34,"AAAAACb6bks=")</f>
        <v>#VALUE!</v>
      </c>
      <c r="BY20" t="e">
        <f>AND(calculs!AA34,"AAAAACb6bkw=")</f>
        <v>#VALUE!</v>
      </c>
      <c r="BZ20" t="e">
        <f>AND(calculs!AB34,"AAAAACb6bk0=")</f>
        <v>#VALUE!</v>
      </c>
      <c r="CA20" t="e">
        <f>AND(calculs!AC34,"AAAAACb6bk4=")</f>
        <v>#VALUE!</v>
      </c>
      <c r="CB20" t="e">
        <f>AND(calculs!AD34,"AAAAACb6bk8=")</f>
        <v>#VALUE!</v>
      </c>
      <c r="CC20">
        <f>IF(calculs!35:35,"AAAAACb6blA=",0)</f>
        <v>0</v>
      </c>
      <c r="CD20" t="e">
        <f>AND(calculs!A35,"AAAAACb6blE=")</f>
        <v>#VALUE!</v>
      </c>
      <c r="CE20" t="e">
        <f>AND(calculs!B35,"AAAAACb6blI=")</f>
        <v>#VALUE!</v>
      </c>
      <c r="CF20" t="e">
        <f>AND(calculs!C35,"AAAAACb6blM=")</f>
        <v>#VALUE!</v>
      </c>
      <c r="CG20" t="e">
        <f>AND(calculs!D35,"AAAAACb6blQ=")</f>
        <v>#VALUE!</v>
      </c>
      <c r="CH20" t="e">
        <f>AND(calculs!E35,"AAAAACb6blU=")</f>
        <v>#VALUE!</v>
      </c>
      <c r="CI20" t="e">
        <f>AND(calculs!F35,"AAAAACb6blY=")</f>
        <v>#VALUE!</v>
      </c>
      <c r="CJ20" t="e">
        <f>AND(calculs!G35,"AAAAACb6blc=")</f>
        <v>#VALUE!</v>
      </c>
      <c r="CK20" t="e">
        <f>AND(calculs!H35,"AAAAACb6blg=")</f>
        <v>#VALUE!</v>
      </c>
      <c r="CL20" t="e">
        <f>AND(calculs!I35,"AAAAACb6blk=")</f>
        <v>#VALUE!</v>
      </c>
      <c r="CM20" t="e">
        <f>AND(calculs!J35,"AAAAACb6blo=")</f>
        <v>#VALUE!</v>
      </c>
      <c r="CN20" t="e">
        <f>AND(calculs!K35,"AAAAACb6bls=")</f>
        <v>#VALUE!</v>
      </c>
      <c r="CO20" t="e">
        <f>AND(calculs!L35,"AAAAACb6blw=")</f>
        <v>#VALUE!</v>
      </c>
      <c r="CP20" t="e">
        <f>AND(calculs!M35,"AAAAACb6bl0=")</f>
        <v>#VALUE!</v>
      </c>
      <c r="CQ20" t="e">
        <f>AND(calculs!N35,"AAAAACb6bl4=")</f>
        <v>#VALUE!</v>
      </c>
      <c r="CR20" t="e">
        <f>AND(calculs!O35,"AAAAACb6bl8=")</f>
        <v>#VALUE!</v>
      </c>
      <c r="CS20" t="e">
        <f>AND(calculs!P35,"AAAAACb6bmA=")</f>
        <v>#VALUE!</v>
      </c>
      <c r="CT20" t="e">
        <f>AND(calculs!Q35,"AAAAACb6bmE=")</f>
        <v>#VALUE!</v>
      </c>
      <c r="CU20" t="e">
        <f>AND(calculs!R35,"AAAAACb6bmI=")</f>
        <v>#VALUE!</v>
      </c>
      <c r="CV20" t="e">
        <f>AND(calculs!S35,"AAAAACb6bmM=")</f>
        <v>#VALUE!</v>
      </c>
      <c r="CW20" t="e">
        <f>AND(calculs!T35,"AAAAACb6bmQ=")</f>
        <v>#VALUE!</v>
      </c>
      <c r="CX20" t="e">
        <f>AND(calculs!U35,"AAAAACb6bmU=")</f>
        <v>#VALUE!</v>
      </c>
      <c r="CY20" t="e">
        <f>AND(calculs!V35,"AAAAACb6bmY=")</f>
        <v>#VALUE!</v>
      </c>
      <c r="CZ20" t="e">
        <f>AND(calculs!W35,"AAAAACb6bmc=")</f>
        <v>#VALUE!</v>
      </c>
      <c r="DA20" t="e">
        <f>AND(calculs!X35,"AAAAACb6bmg=")</f>
        <v>#VALUE!</v>
      </c>
      <c r="DB20" t="e">
        <f>AND(calculs!Y35,"AAAAACb6bmk=")</f>
        <v>#VALUE!</v>
      </c>
      <c r="DC20" t="e">
        <f>AND(calculs!Z35,"AAAAACb6bmo=")</f>
        <v>#VALUE!</v>
      </c>
      <c r="DD20" t="e">
        <f>AND(calculs!AA35,"AAAAACb6bms=")</f>
        <v>#VALUE!</v>
      </c>
      <c r="DE20" t="e">
        <f>AND(calculs!AB35,"AAAAACb6bmw=")</f>
        <v>#VALUE!</v>
      </c>
      <c r="DF20" t="e">
        <f>AND(calculs!AC35,"AAAAACb6bm0=")</f>
        <v>#VALUE!</v>
      </c>
      <c r="DG20" t="e">
        <f>AND(calculs!AD35,"AAAAACb6bm4=")</f>
        <v>#VALUE!</v>
      </c>
      <c r="DH20">
        <f>IF(calculs!36:36,"AAAAACb6bm8=",0)</f>
        <v>0</v>
      </c>
      <c r="DI20" t="e">
        <f>AND(calculs!A36,"AAAAACb6bnA=")</f>
        <v>#VALUE!</v>
      </c>
      <c r="DJ20" t="e">
        <f>AND(calculs!B36,"AAAAACb6bnE=")</f>
        <v>#VALUE!</v>
      </c>
      <c r="DK20" t="e">
        <f>AND(calculs!C36,"AAAAACb6bnI=")</f>
        <v>#VALUE!</v>
      </c>
      <c r="DL20" t="e">
        <f>AND(calculs!D36,"AAAAACb6bnM=")</f>
        <v>#VALUE!</v>
      </c>
      <c r="DM20" t="e">
        <f>AND(calculs!E36,"AAAAACb6bnQ=")</f>
        <v>#VALUE!</v>
      </c>
      <c r="DN20" t="e">
        <f>AND(calculs!F36,"AAAAACb6bnU=")</f>
        <v>#VALUE!</v>
      </c>
      <c r="DO20" t="e">
        <f>AND(calculs!G36,"AAAAACb6bnY=")</f>
        <v>#VALUE!</v>
      </c>
      <c r="DP20" t="e">
        <f>AND(calculs!H36,"AAAAACb6bnc=")</f>
        <v>#VALUE!</v>
      </c>
      <c r="DQ20" t="e">
        <f>AND(calculs!I36,"AAAAACb6bng=")</f>
        <v>#VALUE!</v>
      </c>
      <c r="DR20" t="e">
        <f>AND(calculs!J36,"AAAAACb6bnk=")</f>
        <v>#VALUE!</v>
      </c>
      <c r="DS20" t="e">
        <f>AND(calculs!K36,"AAAAACb6bno=")</f>
        <v>#VALUE!</v>
      </c>
      <c r="DT20" t="e">
        <f>AND(calculs!L36,"AAAAACb6bns=")</f>
        <v>#VALUE!</v>
      </c>
      <c r="DU20" t="e">
        <f>AND(calculs!M36,"AAAAACb6bnw=")</f>
        <v>#VALUE!</v>
      </c>
      <c r="DV20" t="e">
        <f>AND(calculs!N36,"AAAAACb6bn0=")</f>
        <v>#VALUE!</v>
      </c>
      <c r="DW20" t="e">
        <f>AND(calculs!O36,"AAAAACb6bn4=")</f>
        <v>#VALUE!</v>
      </c>
      <c r="DX20" t="e">
        <f>AND(calculs!P36,"AAAAACb6bn8=")</f>
        <v>#VALUE!</v>
      </c>
      <c r="DY20" t="e">
        <f>AND(calculs!Q36,"AAAAACb6boA=")</f>
        <v>#VALUE!</v>
      </c>
      <c r="DZ20" t="e">
        <f>AND(calculs!R36,"AAAAACb6boE=")</f>
        <v>#VALUE!</v>
      </c>
      <c r="EA20" t="e">
        <f>AND(calculs!S36,"AAAAACb6boI=")</f>
        <v>#VALUE!</v>
      </c>
      <c r="EB20" t="e">
        <f>AND(calculs!T36,"AAAAACb6boM=")</f>
        <v>#VALUE!</v>
      </c>
      <c r="EC20" t="e">
        <f>AND(calculs!U36,"AAAAACb6boQ=")</f>
        <v>#VALUE!</v>
      </c>
      <c r="ED20" t="e">
        <f>AND(calculs!V36,"AAAAACb6boU=")</f>
        <v>#VALUE!</v>
      </c>
      <c r="EE20" t="e">
        <f>AND(calculs!W36,"AAAAACb6boY=")</f>
        <v>#VALUE!</v>
      </c>
      <c r="EF20" t="e">
        <f>AND(calculs!X36,"AAAAACb6boc=")</f>
        <v>#VALUE!</v>
      </c>
      <c r="EG20" t="e">
        <f>AND(calculs!Y36,"AAAAACb6bog=")</f>
        <v>#VALUE!</v>
      </c>
      <c r="EH20" t="e">
        <f>AND(calculs!Z36,"AAAAACb6bok=")</f>
        <v>#VALUE!</v>
      </c>
      <c r="EI20" t="e">
        <f>AND(calculs!AA36,"AAAAACb6boo=")</f>
        <v>#VALUE!</v>
      </c>
      <c r="EJ20" t="e">
        <f>AND(calculs!AB36,"AAAAACb6bos=")</f>
        <v>#VALUE!</v>
      </c>
      <c r="EK20" t="e">
        <f>AND(calculs!AC36,"AAAAACb6bow=")</f>
        <v>#VALUE!</v>
      </c>
      <c r="EL20" t="e">
        <f>AND(calculs!AD36,"AAAAACb6bo0=")</f>
        <v>#VALUE!</v>
      </c>
      <c r="EM20">
        <f>IF(calculs!37:37,"AAAAACb6bo4=",0)</f>
        <v>0</v>
      </c>
      <c r="EN20" t="e">
        <f>AND(calculs!A37,"AAAAACb6bo8=")</f>
        <v>#VALUE!</v>
      </c>
      <c r="EO20" t="e">
        <f>AND(calculs!B37,"AAAAACb6bpA=")</f>
        <v>#VALUE!</v>
      </c>
      <c r="EP20" t="e">
        <f>AND(calculs!C37,"AAAAACb6bpE=")</f>
        <v>#VALUE!</v>
      </c>
      <c r="EQ20" t="e">
        <f>AND(calculs!D37,"AAAAACb6bpI=")</f>
        <v>#VALUE!</v>
      </c>
      <c r="ER20" t="e">
        <f>AND(calculs!E37,"AAAAACb6bpM=")</f>
        <v>#VALUE!</v>
      </c>
      <c r="ES20" t="e">
        <f>AND(calculs!F37,"AAAAACb6bpQ=")</f>
        <v>#VALUE!</v>
      </c>
      <c r="ET20" t="e">
        <f>AND(calculs!G37,"AAAAACb6bpU=")</f>
        <v>#VALUE!</v>
      </c>
      <c r="EU20" t="e">
        <f>AND(calculs!H37,"AAAAACb6bpY=")</f>
        <v>#VALUE!</v>
      </c>
      <c r="EV20" t="e">
        <f>AND(calculs!I37,"AAAAACb6bpc=")</f>
        <v>#VALUE!</v>
      </c>
      <c r="EW20" t="e">
        <f>AND(calculs!J37,"AAAAACb6bpg=")</f>
        <v>#VALUE!</v>
      </c>
      <c r="EX20" t="e">
        <f>AND(calculs!K37,"AAAAACb6bpk=")</f>
        <v>#VALUE!</v>
      </c>
      <c r="EY20" t="e">
        <f>AND(calculs!L37,"AAAAACb6bpo=")</f>
        <v>#VALUE!</v>
      </c>
      <c r="EZ20" t="e">
        <f>AND(calculs!M37,"AAAAACb6bps=")</f>
        <v>#VALUE!</v>
      </c>
      <c r="FA20" t="e">
        <f>AND(calculs!N37,"AAAAACb6bpw=")</f>
        <v>#VALUE!</v>
      </c>
      <c r="FB20" t="e">
        <f>AND(calculs!O37,"AAAAACb6bp0=")</f>
        <v>#VALUE!</v>
      </c>
      <c r="FC20" t="e">
        <f>AND(calculs!P37,"AAAAACb6bp4=")</f>
        <v>#VALUE!</v>
      </c>
      <c r="FD20" t="e">
        <f>AND(calculs!Q37,"AAAAACb6bp8=")</f>
        <v>#VALUE!</v>
      </c>
      <c r="FE20" t="e">
        <f>AND(calculs!R37,"AAAAACb6bqA=")</f>
        <v>#VALUE!</v>
      </c>
      <c r="FF20" t="e">
        <f>AND(calculs!S37,"AAAAACb6bqE=")</f>
        <v>#VALUE!</v>
      </c>
      <c r="FG20" t="e">
        <f>AND(calculs!T37,"AAAAACb6bqI=")</f>
        <v>#VALUE!</v>
      </c>
      <c r="FH20" t="e">
        <f>AND(calculs!U37,"AAAAACb6bqM=")</f>
        <v>#VALUE!</v>
      </c>
      <c r="FI20" t="e">
        <f>AND(calculs!V37,"AAAAACb6bqQ=")</f>
        <v>#VALUE!</v>
      </c>
      <c r="FJ20" t="e">
        <f>AND(calculs!W37,"AAAAACb6bqU=")</f>
        <v>#VALUE!</v>
      </c>
      <c r="FK20" t="e">
        <f>AND(calculs!X37,"AAAAACb6bqY=")</f>
        <v>#VALUE!</v>
      </c>
      <c r="FL20" t="e">
        <f>AND(calculs!Y37,"AAAAACb6bqc=")</f>
        <v>#VALUE!</v>
      </c>
      <c r="FM20" t="e">
        <f>AND(calculs!Z37,"AAAAACb6bqg=")</f>
        <v>#VALUE!</v>
      </c>
      <c r="FN20" t="e">
        <f>AND(calculs!AA37,"AAAAACb6bqk=")</f>
        <v>#VALUE!</v>
      </c>
      <c r="FO20" t="e">
        <f>AND(calculs!AB37,"AAAAACb6bqo=")</f>
        <v>#VALUE!</v>
      </c>
      <c r="FP20" t="e">
        <f>AND(calculs!AC37,"AAAAACb6bqs=")</f>
        <v>#VALUE!</v>
      </c>
      <c r="FQ20" t="e">
        <f>AND(calculs!AD37,"AAAAACb6bqw=")</f>
        <v>#VALUE!</v>
      </c>
      <c r="FR20">
        <f>IF(calculs!38:38,"AAAAACb6bq0=",0)</f>
        <v>0</v>
      </c>
      <c r="FS20" t="e">
        <f>AND(calculs!A38,"AAAAACb6bq4=")</f>
        <v>#VALUE!</v>
      </c>
      <c r="FT20" t="e">
        <f>AND(calculs!B38,"AAAAACb6bq8=")</f>
        <v>#VALUE!</v>
      </c>
      <c r="FU20" t="e">
        <f>AND(calculs!C38,"AAAAACb6brA=")</f>
        <v>#VALUE!</v>
      </c>
      <c r="FV20" t="e">
        <f>AND(calculs!D38,"AAAAACb6brE=")</f>
        <v>#VALUE!</v>
      </c>
      <c r="FW20" t="e">
        <f>AND(calculs!E38,"AAAAACb6brI=")</f>
        <v>#VALUE!</v>
      </c>
      <c r="FX20" t="e">
        <f>AND(calculs!F38,"AAAAACb6brM=")</f>
        <v>#VALUE!</v>
      </c>
      <c r="FY20" t="e">
        <f>AND(calculs!G38,"AAAAACb6brQ=")</f>
        <v>#VALUE!</v>
      </c>
      <c r="FZ20" t="e">
        <f>AND(calculs!H38,"AAAAACb6brU=")</f>
        <v>#VALUE!</v>
      </c>
      <c r="GA20" t="e">
        <f>AND(calculs!I38,"AAAAACb6brY=")</f>
        <v>#VALUE!</v>
      </c>
      <c r="GB20" t="e">
        <f>AND(calculs!J38,"AAAAACb6brc=")</f>
        <v>#VALUE!</v>
      </c>
      <c r="GC20" t="e">
        <f>AND(calculs!K38,"AAAAACb6brg=")</f>
        <v>#VALUE!</v>
      </c>
      <c r="GD20" t="e">
        <f>AND(calculs!L38,"AAAAACb6brk=")</f>
        <v>#VALUE!</v>
      </c>
      <c r="GE20" t="e">
        <f>AND(calculs!M38,"AAAAACb6bro=")</f>
        <v>#VALUE!</v>
      </c>
      <c r="GF20" t="e">
        <f>AND(calculs!N38,"AAAAACb6brs=")</f>
        <v>#VALUE!</v>
      </c>
      <c r="GG20" t="e">
        <f>AND(calculs!O38,"AAAAACb6brw=")</f>
        <v>#VALUE!</v>
      </c>
      <c r="GH20" t="e">
        <f>AND(calculs!P38,"AAAAACb6br0=")</f>
        <v>#VALUE!</v>
      </c>
      <c r="GI20" t="e">
        <f>AND(calculs!Q38,"AAAAACb6br4=")</f>
        <v>#VALUE!</v>
      </c>
      <c r="GJ20" t="e">
        <f>AND(calculs!R38,"AAAAACb6br8=")</f>
        <v>#VALUE!</v>
      </c>
      <c r="GK20" t="e">
        <f>AND(calculs!S38,"AAAAACb6bsA=")</f>
        <v>#VALUE!</v>
      </c>
      <c r="GL20" t="e">
        <f>AND(calculs!T38,"AAAAACb6bsE=")</f>
        <v>#VALUE!</v>
      </c>
      <c r="GM20" t="e">
        <f>AND(calculs!U38,"AAAAACb6bsI=")</f>
        <v>#VALUE!</v>
      </c>
      <c r="GN20" t="e">
        <f>AND(calculs!V38,"AAAAACb6bsM=")</f>
        <v>#VALUE!</v>
      </c>
      <c r="GO20" t="e">
        <f>AND(calculs!W38,"AAAAACb6bsQ=")</f>
        <v>#VALUE!</v>
      </c>
      <c r="GP20" t="e">
        <f>AND(calculs!X38,"AAAAACb6bsU=")</f>
        <v>#VALUE!</v>
      </c>
      <c r="GQ20" t="e">
        <f>AND(calculs!Y38,"AAAAACb6bsY=")</f>
        <v>#VALUE!</v>
      </c>
      <c r="GR20" t="e">
        <f>AND(calculs!Z38,"AAAAACb6bsc=")</f>
        <v>#VALUE!</v>
      </c>
      <c r="GS20" t="e">
        <f>AND(calculs!AA38,"AAAAACb6bsg=")</f>
        <v>#VALUE!</v>
      </c>
      <c r="GT20" t="e">
        <f>AND(calculs!AB38,"AAAAACb6bsk=")</f>
        <v>#VALUE!</v>
      </c>
      <c r="GU20" t="e">
        <f>AND(calculs!AC38,"AAAAACb6bso=")</f>
        <v>#VALUE!</v>
      </c>
      <c r="GV20" t="e">
        <f>AND(calculs!AD38,"AAAAACb6bss=")</f>
        <v>#VALUE!</v>
      </c>
      <c r="GW20">
        <f>IF(calculs!39:39,"AAAAACb6bsw=",0)</f>
        <v>0</v>
      </c>
      <c r="GX20" t="e">
        <f>AND(calculs!A39,"AAAAACb6bs0=")</f>
        <v>#VALUE!</v>
      </c>
      <c r="GY20" t="e">
        <f>AND(calculs!B39,"AAAAACb6bs4=")</f>
        <v>#VALUE!</v>
      </c>
      <c r="GZ20" t="e">
        <f>AND(calculs!C39,"AAAAACb6bs8=")</f>
        <v>#VALUE!</v>
      </c>
      <c r="HA20" t="e">
        <f>AND(calculs!D39,"AAAAACb6btA=")</f>
        <v>#VALUE!</v>
      </c>
      <c r="HB20" t="e">
        <f>AND(calculs!E39,"AAAAACb6btE=")</f>
        <v>#VALUE!</v>
      </c>
      <c r="HC20" t="e">
        <f>AND(calculs!F39,"AAAAACb6btI=")</f>
        <v>#VALUE!</v>
      </c>
      <c r="HD20" t="e">
        <f>AND(calculs!G39,"AAAAACb6btM=")</f>
        <v>#VALUE!</v>
      </c>
      <c r="HE20" t="e">
        <f>AND(calculs!H39,"AAAAACb6btQ=")</f>
        <v>#VALUE!</v>
      </c>
      <c r="HF20" t="e">
        <f>AND(calculs!I39,"AAAAACb6btU=")</f>
        <v>#VALUE!</v>
      </c>
      <c r="HG20" t="e">
        <f>AND(calculs!J39,"AAAAACb6btY=")</f>
        <v>#VALUE!</v>
      </c>
      <c r="HH20" t="e">
        <f>AND(calculs!K39,"AAAAACb6btc=")</f>
        <v>#VALUE!</v>
      </c>
      <c r="HI20" t="e">
        <f>AND(calculs!L39,"AAAAACb6btg=")</f>
        <v>#VALUE!</v>
      </c>
      <c r="HJ20" t="e">
        <f>AND(calculs!M39,"AAAAACb6btk=")</f>
        <v>#VALUE!</v>
      </c>
      <c r="HK20" t="e">
        <f>AND(calculs!N39,"AAAAACb6bto=")</f>
        <v>#VALUE!</v>
      </c>
      <c r="HL20" t="e">
        <f>AND(calculs!O39,"AAAAACb6bts=")</f>
        <v>#VALUE!</v>
      </c>
      <c r="HM20" t="e">
        <f>AND(calculs!P39,"AAAAACb6btw=")</f>
        <v>#VALUE!</v>
      </c>
      <c r="HN20" t="e">
        <f>AND(calculs!Q39,"AAAAACb6bt0=")</f>
        <v>#VALUE!</v>
      </c>
      <c r="HO20" t="e">
        <f>AND(calculs!R39,"AAAAACb6bt4=")</f>
        <v>#VALUE!</v>
      </c>
      <c r="HP20" t="e">
        <f>AND(calculs!S39,"AAAAACb6bt8=")</f>
        <v>#VALUE!</v>
      </c>
      <c r="HQ20" t="e">
        <f>AND(calculs!T39,"AAAAACb6buA=")</f>
        <v>#VALUE!</v>
      </c>
      <c r="HR20" t="e">
        <f>AND(calculs!U39,"AAAAACb6buE=")</f>
        <v>#VALUE!</v>
      </c>
      <c r="HS20" t="e">
        <f>AND(calculs!V39,"AAAAACb6buI=")</f>
        <v>#VALUE!</v>
      </c>
      <c r="HT20" t="e">
        <f>AND(calculs!W39,"AAAAACb6buM=")</f>
        <v>#VALUE!</v>
      </c>
      <c r="HU20" t="e">
        <f>AND(calculs!X39,"AAAAACb6buQ=")</f>
        <v>#VALUE!</v>
      </c>
      <c r="HV20" t="e">
        <f>AND(calculs!Y39,"AAAAACb6buU=")</f>
        <v>#VALUE!</v>
      </c>
      <c r="HW20" t="e">
        <f>AND(calculs!Z39,"AAAAACb6buY=")</f>
        <v>#VALUE!</v>
      </c>
      <c r="HX20" t="e">
        <f>AND(calculs!AA39,"AAAAACb6buc=")</f>
        <v>#VALUE!</v>
      </c>
      <c r="HY20" t="e">
        <f>AND(calculs!AB39,"AAAAACb6bug=")</f>
        <v>#VALUE!</v>
      </c>
      <c r="HZ20" t="e">
        <f>AND(calculs!AC39,"AAAAACb6buk=")</f>
        <v>#VALUE!</v>
      </c>
      <c r="IA20" t="e">
        <f>AND(calculs!AD39,"AAAAACb6buo=")</f>
        <v>#VALUE!</v>
      </c>
      <c r="IB20">
        <f>IF(calculs!40:40,"AAAAACb6bus=",0)</f>
        <v>0</v>
      </c>
      <c r="IC20" t="e">
        <f>AND(calculs!A40,"AAAAACb6buw=")</f>
        <v>#VALUE!</v>
      </c>
      <c r="ID20" t="e">
        <f>AND(calculs!B40,"AAAAACb6bu0=")</f>
        <v>#VALUE!</v>
      </c>
      <c r="IE20" t="e">
        <f>AND(calculs!C40,"AAAAACb6bu4=")</f>
        <v>#VALUE!</v>
      </c>
      <c r="IF20" t="e">
        <f>AND(calculs!D40,"AAAAACb6bu8=")</f>
        <v>#VALUE!</v>
      </c>
      <c r="IG20" t="e">
        <f>AND(calculs!E40,"AAAAACb6bvA=")</f>
        <v>#VALUE!</v>
      </c>
      <c r="IH20" t="e">
        <f>AND(calculs!F40,"AAAAACb6bvE=")</f>
        <v>#VALUE!</v>
      </c>
      <c r="II20" t="e">
        <f>AND(calculs!G40,"AAAAACb6bvI=")</f>
        <v>#VALUE!</v>
      </c>
      <c r="IJ20" t="e">
        <f>AND(calculs!H40,"AAAAACb6bvM=")</f>
        <v>#VALUE!</v>
      </c>
      <c r="IK20" t="e">
        <f>AND(calculs!I40,"AAAAACb6bvQ=")</f>
        <v>#VALUE!</v>
      </c>
      <c r="IL20" t="e">
        <f>AND(calculs!J40,"AAAAACb6bvU=")</f>
        <v>#VALUE!</v>
      </c>
      <c r="IM20" t="e">
        <f>AND(calculs!K40,"AAAAACb6bvY=")</f>
        <v>#VALUE!</v>
      </c>
      <c r="IN20" t="e">
        <f>AND(calculs!L40,"AAAAACb6bvc=")</f>
        <v>#VALUE!</v>
      </c>
      <c r="IO20" t="e">
        <f>AND(calculs!M40,"AAAAACb6bvg=")</f>
        <v>#VALUE!</v>
      </c>
      <c r="IP20" t="e">
        <f>AND(calculs!N40,"AAAAACb6bvk=")</f>
        <v>#VALUE!</v>
      </c>
      <c r="IQ20" t="e">
        <f>AND(calculs!O40,"AAAAACb6bvo=")</f>
        <v>#VALUE!</v>
      </c>
      <c r="IR20" t="e">
        <f>AND(calculs!P40,"AAAAACb6bvs=")</f>
        <v>#VALUE!</v>
      </c>
      <c r="IS20" t="e">
        <f>AND(calculs!Q40,"AAAAACb6bvw=")</f>
        <v>#VALUE!</v>
      </c>
      <c r="IT20" t="e">
        <f>AND(calculs!R40,"AAAAACb6bv0=")</f>
        <v>#VALUE!</v>
      </c>
      <c r="IU20" t="e">
        <f>AND(calculs!S40,"AAAAACb6bv4=")</f>
        <v>#VALUE!</v>
      </c>
      <c r="IV20" t="e">
        <f>AND(calculs!T40,"AAAAACb6bv8=")</f>
        <v>#VALUE!</v>
      </c>
    </row>
    <row r="21" spans="1:256" x14ac:dyDescent="0.25">
      <c r="A21" t="e">
        <f>AND(calculs!U40,"AAAAAH9/3wA=")</f>
        <v>#VALUE!</v>
      </c>
      <c r="B21" t="e">
        <f>AND(calculs!V40,"AAAAAH9/3wE=")</f>
        <v>#VALUE!</v>
      </c>
      <c r="C21" t="e">
        <f>AND(calculs!W40,"AAAAAH9/3wI=")</f>
        <v>#VALUE!</v>
      </c>
      <c r="D21" t="e">
        <f>AND(calculs!X40,"AAAAAH9/3wM=")</f>
        <v>#VALUE!</v>
      </c>
      <c r="E21" t="e">
        <f>AND(calculs!Y40,"AAAAAH9/3wQ=")</f>
        <v>#VALUE!</v>
      </c>
      <c r="F21" t="e">
        <f>AND(calculs!Z40,"AAAAAH9/3wU=")</f>
        <v>#VALUE!</v>
      </c>
      <c r="G21" t="e">
        <f>AND(calculs!AA40,"AAAAAH9/3wY=")</f>
        <v>#VALUE!</v>
      </c>
      <c r="H21" t="e">
        <f>AND(calculs!AB40,"AAAAAH9/3wc=")</f>
        <v>#VALUE!</v>
      </c>
      <c r="I21" t="e">
        <f>AND(calculs!AC40,"AAAAAH9/3wg=")</f>
        <v>#VALUE!</v>
      </c>
      <c r="J21" t="e">
        <f>AND(calculs!AD40,"AAAAAH9/3wk=")</f>
        <v>#VALUE!</v>
      </c>
      <c r="K21">
        <f>IF(calculs!41:41,"AAAAAH9/3wo=",0)</f>
        <v>0</v>
      </c>
      <c r="L21" t="e">
        <f>AND(calculs!A41,"AAAAAH9/3ws=")</f>
        <v>#VALUE!</v>
      </c>
      <c r="M21" t="e">
        <f>AND(calculs!B41,"AAAAAH9/3ww=")</f>
        <v>#VALUE!</v>
      </c>
      <c r="N21" t="e">
        <f>AND(calculs!C41,"AAAAAH9/3w0=")</f>
        <v>#VALUE!</v>
      </c>
      <c r="O21" t="e">
        <f>AND(calculs!D41,"AAAAAH9/3w4=")</f>
        <v>#VALUE!</v>
      </c>
      <c r="P21" t="e">
        <f>AND(calculs!E41,"AAAAAH9/3w8=")</f>
        <v>#VALUE!</v>
      </c>
      <c r="Q21" t="e">
        <f>AND(calculs!F41,"AAAAAH9/3xA=")</f>
        <v>#VALUE!</v>
      </c>
      <c r="R21" t="e">
        <f>AND(calculs!G41,"AAAAAH9/3xE=")</f>
        <v>#VALUE!</v>
      </c>
      <c r="S21" t="e">
        <f>AND(calculs!H41,"AAAAAH9/3xI=")</f>
        <v>#VALUE!</v>
      </c>
      <c r="T21" t="e">
        <f>AND(calculs!I41,"AAAAAH9/3xM=")</f>
        <v>#VALUE!</v>
      </c>
      <c r="U21" t="e">
        <f>AND(calculs!J41,"AAAAAH9/3xQ=")</f>
        <v>#VALUE!</v>
      </c>
      <c r="V21" t="e">
        <f>AND(calculs!K41,"AAAAAH9/3xU=")</f>
        <v>#VALUE!</v>
      </c>
      <c r="W21" t="e">
        <f>AND(calculs!L41,"AAAAAH9/3xY=")</f>
        <v>#VALUE!</v>
      </c>
      <c r="X21" t="e">
        <f>AND(calculs!M41,"AAAAAH9/3xc=")</f>
        <v>#VALUE!</v>
      </c>
      <c r="Y21" t="e">
        <f>AND(calculs!N41,"AAAAAH9/3xg=")</f>
        <v>#VALUE!</v>
      </c>
      <c r="Z21" t="e">
        <f>AND(calculs!O41,"AAAAAH9/3xk=")</f>
        <v>#VALUE!</v>
      </c>
      <c r="AA21" t="e">
        <f>AND(calculs!P41,"AAAAAH9/3xo=")</f>
        <v>#VALUE!</v>
      </c>
      <c r="AB21" t="e">
        <f>AND(calculs!Q41,"AAAAAH9/3xs=")</f>
        <v>#VALUE!</v>
      </c>
      <c r="AC21" t="e">
        <f>AND(calculs!R41,"AAAAAH9/3xw=")</f>
        <v>#VALUE!</v>
      </c>
      <c r="AD21" t="e">
        <f>AND(calculs!S41,"AAAAAH9/3x0=")</f>
        <v>#VALUE!</v>
      </c>
      <c r="AE21" t="e">
        <f>AND(calculs!T41,"AAAAAH9/3x4=")</f>
        <v>#VALUE!</v>
      </c>
      <c r="AF21" t="e">
        <f>AND(calculs!U41,"AAAAAH9/3x8=")</f>
        <v>#VALUE!</v>
      </c>
      <c r="AG21" t="e">
        <f>AND(calculs!V41,"AAAAAH9/3yA=")</f>
        <v>#VALUE!</v>
      </c>
      <c r="AH21" t="e">
        <f>AND(calculs!W41,"AAAAAH9/3yE=")</f>
        <v>#VALUE!</v>
      </c>
      <c r="AI21" t="e">
        <f>AND(calculs!X41,"AAAAAH9/3yI=")</f>
        <v>#VALUE!</v>
      </c>
      <c r="AJ21" t="e">
        <f>AND(calculs!Y41,"AAAAAH9/3yM=")</f>
        <v>#VALUE!</v>
      </c>
      <c r="AK21" t="e">
        <f>AND(calculs!Z41,"AAAAAH9/3yQ=")</f>
        <v>#VALUE!</v>
      </c>
      <c r="AL21" t="e">
        <f>AND(calculs!AA41,"AAAAAH9/3yU=")</f>
        <v>#VALUE!</v>
      </c>
      <c r="AM21" t="e">
        <f>AND(calculs!AB41,"AAAAAH9/3yY=")</f>
        <v>#VALUE!</v>
      </c>
      <c r="AN21" t="e">
        <f>AND(calculs!AC41,"AAAAAH9/3yc=")</f>
        <v>#VALUE!</v>
      </c>
      <c r="AO21" t="e">
        <f>AND(calculs!AD41,"AAAAAH9/3yg=")</f>
        <v>#VALUE!</v>
      </c>
      <c r="AP21">
        <f>IF(calculs!42:42,"AAAAAH9/3yk=",0)</f>
        <v>0</v>
      </c>
      <c r="AQ21" t="e">
        <f>AND(calculs!A42,"AAAAAH9/3yo=")</f>
        <v>#VALUE!</v>
      </c>
      <c r="AR21" t="e">
        <f>AND(calculs!B42,"AAAAAH9/3ys=")</f>
        <v>#VALUE!</v>
      </c>
      <c r="AS21" t="e">
        <f>AND(calculs!C42,"AAAAAH9/3yw=")</f>
        <v>#VALUE!</v>
      </c>
      <c r="AT21" t="e">
        <f>AND(calculs!D42,"AAAAAH9/3y0=")</f>
        <v>#VALUE!</v>
      </c>
      <c r="AU21" t="e">
        <f>AND(calculs!E42,"AAAAAH9/3y4=")</f>
        <v>#VALUE!</v>
      </c>
      <c r="AV21" t="e">
        <f>AND(calculs!F42,"AAAAAH9/3y8=")</f>
        <v>#VALUE!</v>
      </c>
      <c r="AW21" t="e">
        <f>AND(calculs!G42,"AAAAAH9/3zA=")</f>
        <v>#VALUE!</v>
      </c>
      <c r="AX21" t="e">
        <f>AND(calculs!H42,"AAAAAH9/3zE=")</f>
        <v>#VALUE!</v>
      </c>
      <c r="AY21" t="e">
        <f>AND(calculs!I42,"AAAAAH9/3zI=")</f>
        <v>#VALUE!</v>
      </c>
      <c r="AZ21" t="e">
        <f>AND(calculs!J42,"AAAAAH9/3zM=")</f>
        <v>#VALUE!</v>
      </c>
      <c r="BA21" t="e">
        <f>AND(calculs!K42,"AAAAAH9/3zQ=")</f>
        <v>#VALUE!</v>
      </c>
      <c r="BB21" t="e">
        <f>AND(calculs!L42,"AAAAAH9/3zU=")</f>
        <v>#VALUE!</v>
      </c>
      <c r="BC21" t="e">
        <f>AND(calculs!M42,"AAAAAH9/3zY=")</f>
        <v>#VALUE!</v>
      </c>
      <c r="BD21" t="e">
        <f>AND(calculs!N42,"AAAAAH9/3zc=")</f>
        <v>#VALUE!</v>
      </c>
      <c r="BE21" t="e">
        <f>AND(calculs!O42,"AAAAAH9/3zg=")</f>
        <v>#VALUE!</v>
      </c>
      <c r="BF21" t="e">
        <f>AND(calculs!P42,"AAAAAH9/3zk=")</f>
        <v>#VALUE!</v>
      </c>
      <c r="BG21" t="e">
        <f>AND(calculs!Q42,"AAAAAH9/3zo=")</f>
        <v>#VALUE!</v>
      </c>
      <c r="BH21" t="e">
        <f>AND(calculs!R42,"AAAAAH9/3zs=")</f>
        <v>#VALUE!</v>
      </c>
      <c r="BI21" t="e">
        <f>AND(calculs!S42,"AAAAAH9/3zw=")</f>
        <v>#VALUE!</v>
      </c>
      <c r="BJ21" t="e">
        <f>AND(calculs!T42,"AAAAAH9/3z0=")</f>
        <v>#VALUE!</v>
      </c>
      <c r="BK21" t="e">
        <f>AND(calculs!U42,"AAAAAH9/3z4=")</f>
        <v>#VALUE!</v>
      </c>
      <c r="BL21" t="e">
        <f>AND(calculs!V42,"AAAAAH9/3z8=")</f>
        <v>#VALUE!</v>
      </c>
      <c r="BM21" t="e">
        <f>AND(calculs!W42,"AAAAAH9/30A=")</f>
        <v>#VALUE!</v>
      </c>
      <c r="BN21" t="e">
        <f>AND(calculs!X42,"AAAAAH9/30E=")</f>
        <v>#VALUE!</v>
      </c>
      <c r="BO21" t="e">
        <f>AND(calculs!Y42,"AAAAAH9/30I=")</f>
        <v>#VALUE!</v>
      </c>
      <c r="BP21" t="e">
        <f>AND(calculs!Z42,"AAAAAH9/30M=")</f>
        <v>#VALUE!</v>
      </c>
      <c r="BQ21" t="e">
        <f>AND(calculs!AA42,"AAAAAH9/30Q=")</f>
        <v>#VALUE!</v>
      </c>
      <c r="BR21" t="e">
        <f>AND(calculs!AB42,"AAAAAH9/30U=")</f>
        <v>#VALUE!</v>
      </c>
      <c r="BS21" t="e">
        <f>AND(calculs!AC42,"AAAAAH9/30Y=")</f>
        <v>#VALUE!</v>
      </c>
      <c r="BT21" t="e">
        <f>AND(calculs!AD42,"AAAAAH9/30c=")</f>
        <v>#VALUE!</v>
      </c>
      <c r="BU21">
        <f>IF(calculs!43:43,"AAAAAH9/30g=",0)</f>
        <v>0</v>
      </c>
      <c r="BV21" t="e">
        <f>AND(calculs!A43,"AAAAAH9/30k=")</f>
        <v>#VALUE!</v>
      </c>
      <c r="BW21" t="e">
        <f>AND(calculs!B43,"AAAAAH9/30o=")</f>
        <v>#VALUE!</v>
      </c>
      <c r="BX21" t="e">
        <f>AND(calculs!C43,"AAAAAH9/30s=")</f>
        <v>#VALUE!</v>
      </c>
      <c r="BY21" t="e">
        <f>AND(calculs!D43,"AAAAAH9/30w=")</f>
        <v>#VALUE!</v>
      </c>
      <c r="BZ21" t="e">
        <f>AND(calculs!E43,"AAAAAH9/300=")</f>
        <v>#VALUE!</v>
      </c>
      <c r="CA21" t="e">
        <f>AND(calculs!F43,"AAAAAH9/304=")</f>
        <v>#VALUE!</v>
      </c>
      <c r="CB21" t="e">
        <f>AND(calculs!G43,"AAAAAH9/308=")</f>
        <v>#VALUE!</v>
      </c>
      <c r="CC21" t="e">
        <f>AND(calculs!H43,"AAAAAH9/31A=")</f>
        <v>#VALUE!</v>
      </c>
      <c r="CD21" t="e">
        <f>AND(calculs!I43,"AAAAAH9/31E=")</f>
        <v>#VALUE!</v>
      </c>
      <c r="CE21" t="e">
        <f>AND(calculs!J43,"AAAAAH9/31I=")</f>
        <v>#VALUE!</v>
      </c>
      <c r="CF21" t="e">
        <f>AND(calculs!K43,"AAAAAH9/31M=")</f>
        <v>#VALUE!</v>
      </c>
      <c r="CG21" t="e">
        <f>AND(calculs!L43,"AAAAAH9/31Q=")</f>
        <v>#VALUE!</v>
      </c>
      <c r="CH21" t="e">
        <f>AND(calculs!M43,"AAAAAH9/31U=")</f>
        <v>#VALUE!</v>
      </c>
      <c r="CI21" t="e">
        <f>AND(calculs!N43,"AAAAAH9/31Y=")</f>
        <v>#VALUE!</v>
      </c>
      <c r="CJ21" t="e">
        <f>AND(calculs!O43,"AAAAAH9/31c=")</f>
        <v>#VALUE!</v>
      </c>
      <c r="CK21" t="e">
        <f>AND(calculs!P43,"AAAAAH9/31g=")</f>
        <v>#VALUE!</v>
      </c>
      <c r="CL21" t="e">
        <f>AND(calculs!Q43,"AAAAAH9/31k=")</f>
        <v>#VALUE!</v>
      </c>
      <c r="CM21" t="e">
        <f>AND(calculs!R43,"AAAAAH9/31o=")</f>
        <v>#VALUE!</v>
      </c>
      <c r="CN21" t="e">
        <f>AND(calculs!S43,"AAAAAH9/31s=")</f>
        <v>#VALUE!</v>
      </c>
      <c r="CO21" t="e">
        <f>AND(calculs!T43,"AAAAAH9/31w=")</f>
        <v>#VALUE!</v>
      </c>
      <c r="CP21" t="e">
        <f>AND(calculs!U43,"AAAAAH9/310=")</f>
        <v>#VALUE!</v>
      </c>
      <c r="CQ21" t="e">
        <f>AND(calculs!V43,"AAAAAH9/314=")</f>
        <v>#VALUE!</v>
      </c>
      <c r="CR21" t="e">
        <f>AND(calculs!W43,"AAAAAH9/318=")</f>
        <v>#VALUE!</v>
      </c>
      <c r="CS21" t="e">
        <f>AND(calculs!X43,"AAAAAH9/32A=")</f>
        <v>#VALUE!</v>
      </c>
      <c r="CT21" t="e">
        <f>AND(calculs!Y43,"AAAAAH9/32E=")</f>
        <v>#VALUE!</v>
      </c>
      <c r="CU21" t="e">
        <f>AND(calculs!Z43,"AAAAAH9/32I=")</f>
        <v>#VALUE!</v>
      </c>
      <c r="CV21" t="e">
        <f>AND(calculs!AA43,"AAAAAH9/32M=")</f>
        <v>#VALUE!</v>
      </c>
      <c r="CW21" t="e">
        <f>AND(calculs!AB43,"AAAAAH9/32Q=")</f>
        <v>#VALUE!</v>
      </c>
      <c r="CX21" t="e">
        <f>AND(calculs!AC43,"AAAAAH9/32U=")</f>
        <v>#VALUE!</v>
      </c>
      <c r="CY21" t="e">
        <f>AND(calculs!AD43,"AAAAAH9/32Y=")</f>
        <v>#VALUE!</v>
      </c>
      <c r="CZ21">
        <f>IF(calculs!44:44,"AAAAAH9/32c=",0)</f>
        <v>0</v>
      </c>
      <c r="DA21" t="e">
        <f>AND(calculs!A44,"AAAAAH9/32g=")</f>
        <v>#VALUE!</v>
      </c>
      <c r="DB21" t="e">
        <f>AND(calculs!B44,"AAAAAH9/32k=")</f>
        <v>#VALUE!</v>
      </c>
      <c r="DC21" t="e">
        <f>AND(calculs!C44,"AAAAAH9/32o=")</f>
        <v>#VALUE!</v>
      </c>
      <c r="DD21" t="e">
        <f>AND(calculs!D44,"AAAAAH9/32s=")</f>
        <v>#VALUE!</v>
      </c>
      <c r="DE21" t="e">
        <f>AND(calculs!E44,"AAAAAH9/32w=")</f>
        <v>#VALUE!</v>
      </c>
      <c r="DF21" t="e">
        <f>AND(calculs!F44,"AAAAAH9/320=")</f>
        <v>#VALUE!</v>
      </c>
      <c r="DG21" t="e">
        <f>AND(calculs!G44,"AAAAAH9/324=")</f>
        <v>#VALUE!</v>
      </c>
      <c r="DH21" t="e">
        <f>AND(calculs!H44,"AAAAAH9/328=")</f>
        <v>#VALUE!</v>
      </c>
      <c r="DI21" t="e">
        <f>AND(calculs!I44,"AAAAAH9/33A=")</f>
        <v>#VALUE!</v>
      </c>
      <c r="DJ21" t="e">
        <f>AND(calculs!J44,"AAAAAH9/33E=")</f>
        <v>#VALUE!</v>
      </c>
      <c r="DK21" t="e">
        <f>AND(calculs!K44,"AAAAAH9/33I=")</f>
        <v>#VALUE!</v>
      </c>
      <c r="DL21" t="e">
        <f>AND(calculs!L44,"AAAAAH9/33M=")</f>
        <v>#VALUE!</v>
      </c>
      <c r="DM21" t="e">
        <f>AND(calculs!M44,"AAAAAH9/33Q=")</f>
        <v>#VALUE!</v>
      </c>
      <c r="DN21" t="e">
        <f>AND(calculs!N44,"AAAAAH9/33U=")</f>
        <v>#VALUE!</v>
      </c>
      <c r="DO21" t="e">
        <f>AND(calculs!O44,"AAAAAH9/33Y=")</f>
        <v>#VALUE!</v>
      </c>
      <c r="DP21" t="e">
        <f>AND(calculs!P44,"AAAAAH9/33c=")</f>
        <v>#VALUE!</v>
      </c>
      <c r="DQ21" t="e">
        <f>AND(calculs!Q44,"AAAAAH9/33g=")</f>
        <v>#VALUE!</v>
      </c>
      <c r="DR21" t="e">
        <f>AND(calculs!R44,"AAAAAH9/33k=")</f>
        <v>#VALUE!</v>
      </c>
      <c r="DS21" t="e">
        <f>AND(calculs!S44,"AAAAAH9/33o=")</f>
        <v>#VALUE!</v>
      </c>
      <c r="DT21" t="e">
        <f>AND(calculs!T44,"AAAAAH9/33s=")</f>
        <v>#VALUE!</v>
      </c>
      <c r="DU21" t="e">
        <f>AND(calculs!U44,"AAAAAH9/33w=")</f>
        <v>#VALUE!</v>
      </c>
      <c r="DV21" t="e">
        <f>AND(calculs!V44,"AAAAAH9/330=")</f>
        <v>#VALUE!</v>
      </c>
      <c r="DW21" t="e">
        <f>AND(calculs!W44,"AAAAAH9/334=")</f>
        <v>#VALUE!</v>
      </c>
      <c r="DX21" t="e">
        <f>AND(calculs!X44,"AAAAAH9/338=")</f>
        <v>#VALUE!</v>
      </c>
      <c r="DY21" t="e">
        <f>AND(calculs!Y44,"AAAAAH9/34A=")</f>
        <v>#VALUE!</v>
      </c>
      <c r="DZ21" t="e">
        <f>AND(calculs!Z44,"AAAAAH9/34E=")</f>
        <v>#VALUE!</v>
      </c>
      <c r="EA21" t="e">
        <f>AND(calculs!AA44,"AAAAAH9/34I=")</f>
        <v>#VALUE!</v>
      </c>
      <c r="EB21" t="e">
        <f>AND(calculs!AB44,"AAAAAH9/34M=")</f>
        <v>#VALUE!</v>
      </c>
      <c r="EC21" t="e">
        <f>AND(calculs!AC44,"AAAAAH9/34Q=")</f>
        <v>#VALUE!</v>
      </c>
      <c r="ED21" t="e">
        <f>AND(calculs!AD44,"AAAAAH9/34U=")</f>
        <v>#VALUE!</v>
      </c>
      <c r="EE21">
        <f>IF(calculs!45:45,"AAAAAH9/34Y=",0)</f>
        <v>0</v>
      </c>
      <c r="EF21" t="e">
        <f>AND(calculs!A45,"AAAAAH9/34c=")</f>
        <v>#VALUE!</v>
      </c>
      <c r="EG21" t="e">
        <f>AND(calculs!B45,"AAAAAH9/34g=")</f>
        <v>#VALUE!</v>
      </c>
      <c r="EH21" t="e">
        <f>AND(calculs!C45,"AAAAAH9/34k=")</f>
        <v>#VALUE!</v>
      </c>
      <c r="EI21" t="e">
        <f>AND(calculs!D45,"AAAAAH9/34o=")</f>
        <v>#VALUE!</v>
      </c>
      <c r="EJ21" t="e">
        <f>AND(calculs!E45,"AAAAAH9/34s=")</f>
        <v>#VALUE!</v>
      </c>
      <c r="EK21" t="e">
        <f>AND(calculs!F45,"AAAAAH9/34w=")</f>
        <v>#VALUE!</v>
      </c>
      <c r="EL21" t="e">
        <f>AND(calculs!G45,"AAAAAH9/340=")</f>
        <v>#VALUE!</v>
      </c>
      <c r="EM21" t="e">
        <f>AND(calculs!H45,"AAAAAH9/344=")</f>
        <v>#VALUE!</v>
      </c>
      <c r="EN21" t="e">
        <f>AND(calculs!I45,"AAAAAH9/348=")</f>
        <v>#VALUE!</v>
      </c>
      <c r="EO21" t="e">
        <f>AND(calculs!J45,"AAAAAH9/35A=")</f>
        <v>#VALUE!</v>
      </c>
      <c r="EP21" t="e">
        <f>AND(calculs!K45,"AAAAAH9/35E=")</f>
        <v>#VALUE!</v>
      </c>
      <c r="EQ21" t="e">
        <f>AND(calculs!L45,"AAAAAH9/35I=")</f>
        <v>#VALUE!</v>
      </c>
      <c r="ER21" t="e">
        <f>AND(calculs!M45,"AAAAAH9/35M=")</f>
        <v>#VALUE!</v>
      </c>
      <c r="ES21" t="e">
        <f>AND(calculs!N45,"AAAAAH9/35Q=")</f>
        <v>#VALUE!</v>
      </c>
      <c r="ET21" t="e">
        <f>AND(calculs!O45,"AAAAAH9/35U=")</f>
        <v>#VALUE!</v>
      </c>
      <c r="EU21" t="e">
        <f>AND(calculs!P45,"AAAAAH9/35Y=")</f>
        <v>#VALUE!</v>
      </c>
      <c r="EV21" t="e">
        <f>AND(calculs!Q45,"AAAAAH9/35c=")</f>
        <v>#VALUE!</v>
      </c>
      <c r="EW21" t="e">
        <f>AND(calculs!R45,"AAAAAH9/35g=")</f>
        <v>#VALUE!</v>
      </c>
      <c r="EX21" t="e">
        <f>AND(calculs!S45,"AAAAAH9/35k=")</f>
        <v>#VALUE!</v>
      </c>
      <c r="EY21" t="e">
        <f>AND(calculs!T45,"AAAAAH9/35o=")</f>
        <v>#VALUE!</v>
      </c>
      <c r="EZ21" t="e">
        <f>AND(calculs!U45,"AAAAAH9/35s=")</f>
        <v>#VALUE!</v>
      </c>
      <c r="FA21" t="e">
        <f>AND(calculs!V45,"AAAAAH9/35w=")</f>
        <v>#VALUE!</v>
      </c>
      <c r="FB21" t="e">
        <f>AND(calculs!W45,"AAAAAH9/350=")</f>
        <v>#VALUE!</v>
      </c>
      <c r="FC21" t="e">
        <f>AND(calculs!X45,"AAAAAH9/354=")</f>
        <v>#VALUE!</v>
      </c>
      <c r="FD21" t="e">
        <f>AND(calculs!Y45,"AAAAAH9/358=")</f>
        <v>#VALUE!</v>
      </c>
      <c r="FE21" t="e">
        <f>AND(calculs!Z45,"AAAAAH9/36A=")</f>
        <v>#VALUE!</v>
      </c>
      <c r="FF21" t="e">
        <f>AND(calculs!AA45,"AAAAAH9/36E=")</f>
        <v>#VALUE!</v>
      </c>
      <c r="FG21" t="e">
        <f>AND(calculs!AB45,"AAAAAH9/36I=")</f>
        <v>#VALUE!</v>
      </c>
      <c r="FH21" t="e">
        <f>AND(calculs!AC45,"AAAAAH9/36M=")</f>
        <v>#VALUE!</v>
      </c>
      <c r="FI21" t="e">
        <f>AND(calculs!AD45,"AAAAAH9/36Q=")</f>
        <v>#VALUE!</v>
      </c>
      <c r="FJ21">
        <f>IF(calculs!46:46,"AAAAAH9/36U=",0)</f>
        <v>0</v>
      </c>
      <c r="FK21" t="e">
        <f>AND(calculs!A46,"AAAAAH9/36Y=")</f>
        <v>#VALUE!</v>
      </c>
      <c r="FL21" t="e">
        <f>AND(calculs!B46,"AAAAAH9/36c=")</f>
        <v>#VALUE!</v>
      </c>
      <c r="FM21" t="e">
        <f>AND(calculs!C46,"AAAAAH9/36g=")</f>
        <v>#VALUE!</v>
      </c>
      <c r="FN21" t="e">
        <f>AND(calculs!D46,"AAAAAH9/36k=")</f>
        <v>#VALUE!</v>
      </c>
      <c r="FO21" t="e">
        <f>AND(calculs!E46,"AAAAAH9/36o=")</f>
        <v>#VALUE!</v>
      </c>
      <c r="FP21" t="e">
        <f>AND(calculs!F46,"AAAAAH9/36s=")</f>
        <v>#VALUE!</v>
      </c>
      <c r="FQ21" t="e">
        <f>AND(calculs!G46,"AAAAAH9/36w=")</f>
        <v>#VALUE!</v>
      </c>
      <c r="FR21" t="e">
        <f>AND(calculs!H46,"AAAAAH9/360=")</f>
        <v>#VALUE!</v>
      </c>
      <c r="FS21" t="e">
        <f>AND(calculs!I46,"AAAAAH9/364=")</f>
        <v>#VALUE!</v>
      </c>
      <c r="FT21" t="e">
        <f>AND(calculs!J46,"AAAAAH9/368=")</f>
        <v>#VALUE!</v>
      </c>
      <c r="FU21" t="e">
        <f>AND(calculs!K46,"AAAAAH9/37A=")</f>
        <v>#VALUE!</v>
      </c>
      <c r="FV21" t="e">
        <f>AND(calculs!L46,"AAAAAH9/37E=")</f>
        <v>#VALUE!</v>
      </c>
      <c r="FW21" t="e">
        <f>AND(calculs!M46,"AAAAAH9/37I=")</f>
        <v>#VALUE!</v>
      </c>
      <c r="FX21" t="e">
        <f>AND(calculs!N46,"AAAAAH9/37M=")</f>
        <v>#VALUE!</v>
      </c>
      <c r="FY21" t="e">
        <f>AND(calculs!O46,"AAAAAH9/37Q=")</f>
        <v>#VALUE!</v>
      </c>
      <c r="FZ21" t="e">
        <f>AND(calculs!P46,"AAAAAH9/37U=")</f>
        <v>#VALUE!</v>
      </c>
      <c r="GA21" t="e">
        <f>AND(calculs!Q46,"AAAAAH9/37Y=")</f>
        <v>#VALUE!</v>
      </c>
      <c r="GB21" t="e">
        <f>AND(calculs!R46,"AAAAAH9/37c=")</f>
        <v>#VALUE!</v>
      </c>
      <c r="GC21" t="e">
        <f>AND(calculs!S46,"AAAAAH9/37g=")</f>
        <v>#VALUE!</v>
      </c>
      <c r="GD21" t="e">
        <f>AND(calculs!T46,"AAAAAH9/37k=")</f>
        <v>#VALUE!</v>
      </c>
      <c r="GE21" t="e">
        <f>AND(calculs!U46,"AAAAAH9/37o=")</f>
        <v>#VALUE!</v>
      </c>
      <c r="GF21" t="e">
        <f>AND(calculs!V46,"AAAAAH9/37s=")</f>
        <v>#VALUE!</v>
      </c>
      <c r="GG21" t="e">
        <f>AND(calculs!W46,"AAAAAH9/37w=")</f>
        <v>#VALUE!</v>
      </c>
      <c r="GH21" t="e">
        <f>AND(calculs!X46,"AAAAAH9/370=")</f>
        <v>#VALUE!</v>
      </c>
      <c r="GI21" t="e">
        <f>AND(calculs!Y46,"AAAAAH9/374=")</f>
        <v>#VALUE!</v>
      </c>
      <c r="GJ21" t="e">
        <f>AND(calculs!Z46,"AAAAAH9/378=")</f>
        <v>#VALUE!</v>
      </c>
      <c r="GK21" t="e">
        <f>AND(calculs!AA46,"AAAAAH9/38A=")</f>
        <v>#VALUE!</v>
      </c>
      <c r="GL21" t="e">
        <f>AND(calculs!AB46,"AAAAAH9/38E=")</f>
        <v>#VALUE!</v>
      </c>
      <c r="GM21" t="e">
        <f>AND(calculs!AC46,"AAAAAH9/38I=")</f>
        <v>#VALUE!</v>
      </c>
      <c r="GN21" t="e">
        <f>AND(calculs!AD46,"AAAAAH9/38M=")</f>
        <v>#VALUE!</v>
      </c>
      <c r="GO21">
        <f>IF(calculs!A:A,"AAAAAH9/38Q=",0)</f>
        <v>0</v>
      </c>
      <c r="GP21">
        <f>IF(calculs!B:B,"AAAAAH9/38U=",0)</f>
        <v>0</v>
      </c>
      <c r="GQ21">
        <f>IF(calculs!C:C,"AAAAAH9/38Y=",0)</f>
        <v>0</v>
      </c>
      <c r="GR21">
        <f>IF(calculs!D:D,"AAAAAH9/38c=",0)</f>
        <v>0</v>
      </c>
      <c r="GS21">
        <f>IF(calculs!E:E,"AAAAAH9/38g=",0)</f>
        <v>0</v>
      </c>
      <c r="GT21">
        <f>IF(calculs!F:F,"AAAAAH9/38k=",0)</f>
        <v>0</v>
      </c>
      <c r="GU21">
        <f>IF(calculs!G:G,"AAAAAH9/38o=",0)</f>
        <v>0</v>
      </c>
      <c r="GV21" t="e">
        <f>IF(calculs!H:H,"AAAAAH9/38s=",0)</f>
        <v>#VALUE!</v>
      </c>
      <c r="GW21" t="str">
        <f>IF(calculs!I:I,"AAAAAH9/38w=",0)</f>
        <v>AAAAAH9/38w=</v>
      </c>
      <c r="GX21" t="str">
        <f>IF(calculs!J:J,"AAAAAH9/380=",0)</f>
        <v>AAAAAH9/380=</v>
      </c>
      <c r="GY21" t="e">
        <f>IF(calculs!K:K,"AAAAAH9/384=",0)</f>
        <v>#VALUE!</v>
      </c>
      <c r="GZ21" t="str">
        <f>IF(calculs!L:L,"AAAAAH9/388=",0)</f>
        <v>AAAAAH9/388=</v>
      </c>
      <c r="HA21">
        <f>IF(calculs!M:M,"AAAAAH9/39A=",0)</f>
        <v>0</v>
      </c>
      <c r="HB21" t="str">
        <f>IF(calculs!N:N,"AAAAAH9/39E=",0)</f>
        <v>AAAAAH9/39E=</v>
      </c>
      <c r="HC21">
        <f>IF(calculs!O:O,"AAAAAH9/39I=",0)</f>
        <v>0</v>
      </c>
      <c r="HD21">
        <f>IF(calculs!P:P,"AAAAAH9/39M=",0)</f>
        <v>0</v>
      </c>
      <c r="HE21">
        <f>IF(calculs!Q:Q,"AAAAAH9/39Q=",0)</f>
        <v>0</v>
      </c>
      <c r="HF21">
        <f>IF(calculs!R:R,"AAAAAH9/39U=",0)</f>
        <v>0</v>
      </c>
      <c r="HG21">
        <f>IF(calculs!S:S,"AAAAAH9/39Y=",0)</f>
        <v>0</v>
      </c>
      <c r="HH21">
        <f>IF(calculs!T:T,"AAAAAH9/39c=",0)</f>
        <v>0</v>
      </c>
      <c r="HI21">
        <f>IF(calculs!U:U,"AAAAAH9/39g=",0)</f>
        <v>0</v>
      </c>
      <c r="HJ21" t="str">
        <f>IF(calculs!V:V,"AAAAAH9/39k=",0)</f>
        <v>AAAAAH9/39k=</v>
      </c>
      <c r="HK21" t="e">
        <f>IF(calculs!W:W,"AAAAAH9/39o=",0)</f>
        <v>#VALUE!</v>
      </c>
      <c r="HL21">
        <f>IF(calculs!X:X,"AAAAAH9/39s=",0)</f>
        <v>0</v>
      </c>
      <c r="HM21">
        <f>IF(calculs!Y:Y,"AAAAAH9/39w=",0)</f>
        <v>0</v>
      </c>
      <c r="HN21">
        <f>IF(calculs!Z:Z,"AAAAAH9/390=",0)</f>
        <v>0</v>
      </c>
      <c r="HO21">
        <f>IF(calculs!AA:AA,"AAAAAH9/394=",0)</f>
        <v>0</v>
      </c>
      <c r="HP21">
        <f>IF(calculs!AB:AB,"AAAAAH9/398=",0)</f>
        <v>0</v>
      </c>
      <c r="HQ21">
        <f>IF(calculs!AC:AC,"AAAAAH9/3+A=",0)</f>
        <v>0</v>
      </c>
      <c r="HR21">
        <f>IF(calculs!AD:AD,"AAAAAH9/3+E=",0)</f>
        <v>0</v>
      </c>
      <c r="HS21">
        <f>IF('Parametrage des phrases Pages 2'!1:1,"AAAAAH9/3+I=",0)</f>
        <v>0</v>
      </c>
      <c r="HT21" t="e">
        <f>AND('Parametrage des phrases Pages 2'!A1,"AAAAAH9/3+M=")</f>
        <v>#VALUE!</v>
      </c>
      <c r="HU21" t="e">
        <f>AND('Parametrage des phrases Pages 2'!B1,"AAAAAH9/3+Q=")</f>
        <v>#VALUE!</v>
      </c>
      <c r="HV21" t="e">
        <f>AND('Parametrage des phrases Pages 2'!C1,"AAAAAH9/3+U=")</f>
        <v>#VALUE!</v>
      </c>
      <c r="HW21">
        <f>IF('Parametrage des phrases Pages 2'!2:2,"AAAAAH9/3+Y=",0)</f>
        <v>0</v>
      </c>
      <c r="HX21" t="e">
        <f>AND('Parametrage des phrases Pages 2'!A2,"AAAAAH9/3+c=")</f>
        <v>#VALUE!</v>
      </c>
      <c r="HY21" t="e">
        <f>AND('Parametrage des phrases Pages 2'!B2,"AAAAAH9/3+g=")</f>
        <v>#VALUE!</v>
      </c>
      <c r="HZ21" t="e">
        <f>AND('Parametrage des phrases Pages 2'!C2,"AAAAAH9/3+k=")</f>
        <v>#VALUE!</v>
      </c>
      <c r="IA21">
        <f>IF('Parametrage des phrases Pages 2'!3:3,"AAAAAH9/3+o=",0)</f>
        <v>0</v>
      </c>
      <c r="IB21" t="e">
        <f>AND('Parametrage des phrases Pages 2'!A3,"AAAAAH9/3+s=")</f>
        <v>#VALUE!</v>
      </c>
      <c r="IC21" t="e">
        <f>AND('Parametrage des phrases Pages 2'!B3,"AAAAAH9/3+w=")</f>
        <v>#VALUE!</v>
      </c>
      <c r="ID21" t="e">
        <f>AND('Parametrage des phrases Pages 2'!C3,"AAAAAH9/3+0=")</f>
        <v>#VALUE!</v>
      </c>
      <c r="IE21">
        <f>IF('Parametrage des phrases Pages 2'!4:4,"AAAAAH9/3+4=",0)</f>
        <v>0</v>
      </c>
      <c r="IF21" t="e">
        <f>AND('Parametrage des phrases Pages 2'!A4,"AAAAAH9/3+8=")</f>
        <v>#VALUE!</v>
      </c>
      <c r="IG21" t="e">
        <f>AND('Parametrage des phrases Pages 2'!B4,"AAAAAH9/3/A=")</f>
        <v>#VALUE!</v>
      </c>
      <c r="IH21" t="e">
        <f>AND('Parametrage des phrases Pages 2'!C4,"AAAAAH9/3/E=")</f>
        <v>#VALUE!</v>
      </c>
      <c r="II21">
        <f>IF('Parametrage des phrases Pages 2'!5:5,"AAAAAH9/3/I=",0)</f>
        <v>0</v>
      </c>
      <c r="IJ21" t="e">
        <f>AND('Parametrage des phrases Pages 2'!A5,"AAAAAH9/3/M=")</f>
        <v>#VALUE!</v>
      </c>
      <c r="IK21" t="e">
        <f>AND('Parametrage des phrases Pages 2'!B5,"AAAAAH9/3/Q=")</f>
        <v>#VALUE!</v>
      </c>
      <c r="IL21" t="e">
        <f>AND('Parametrage des phrases Pages 2'!C5,"AAAAAH9/3/U=")</f>
        <v>#VALUE!</v>
      </c>
      <c r="IM21">
        <f>IF('Parametrage des phrases Pages 2'!6:6,"AAAAAH9/3/Y=",0)</f>
        <v>0</v>
      </c>
      <c r="IN21" t="e">
        <f>AND('Parametrage des phrases Pages 2'!A6,"AAAAAH9/3/c=")</f>
        <v>#VALUE!</v>
      </c>
      <c r="IO21" t="e">
        <f>AND('Parametrage des phrases Pages 2'!B6,"AAAAAH9/3/g=")</f>
        <v>#VALUE!</v>
      </c>
      <c r="IP21" t="e">
        <f>AND('Parametrage des phrases Pages 2'!C6,"AAAAAH9/3/k=")</f>
        <v>#VALUE!</v>
      </c>
      <c r="IQ21">
        <f>IF('Parametrage des phrases Pages 2'!7:7,"AAAAAH9/3/o=",0)</f>
        <v>0</v>
      </c>
      <c r="IR21" t="e">
        <f>AND('Parametrage des phrases Pages 2'!A7,"AAAAAH9/3/s=")</f>
        <v>#VALUE!</v>
      </c>
      <c r="IS21" t="e">
        <f>AND('Parametrage des phrases Pages 2'!B7,"AAAAAH9/3/w=")</f>
        <v>#VALUE!</v>
      </c>
      <c r="IT21" t="e">
        <f>AND('Parametrage des phrases Pages 2'!C7,"AAAAAH9/3/0=")</f>
        <v>#VALUE!</v>
      </c>
      <c r="IU21">
        <f>IF('Parametrage des phrases Pages 2'!8:8,"AAAAAH9/3/4=",0)</f>
        <v>0</v>
      </c>
      <c r="IV21" t="e">
        <f>AND('Parametrage des phrases Pages 2'!A8,"AAAAAH9/3/8=")</f>
        <v>#VALUE!</v>
      </c>
    </row>
    <row r="22" spans="1:256" x14ac:dyDescent="0.25">
      <c r="A22" t="e">
        <f>AND('Parametrage des phrases Pages 2'!B8,"AAAAAG5z3QA=")</f>
        <v>#VALUE!</v>
      </c>
      <c r="B22" t="e">
        <f>AND('Parametrage des phrases Pages 2'!C8,"AAAAAG5z3QE=")</f>
        <v>#VALUE!</v>
      </c>
      <c r="C22" t="e">
        <f>IF('Parametrage des phrases Pages 2'!9:9,"AAAAAG5z3QI=",0)</f>
        <v>#VALUE!</v>
      </c>
      <c r="D22" t="e">
        <f>AND('Parametrage des phrases Pages 2'!A9,"AAAAAG5z3QM=")</f>
        <v>#VALUE!</v>
      </c>
      <c r="E22" t="e">
        <f>AND('Parametrage des phrases Pages 2'!B9,"AAAAAG5z3QQ=")</f>
        <v>#VALUE!</v>
      </c>
      <c r="F22" t="e">
        <f>AND('Parametrage des phrases Pages 2'!C9,"AAAAAG5z3QU=")</f>
        <v>#VALUE!</v>
      </c>
      <c r="G22">
        <f>IF('Parametrage des phrases Pages 2'!10:10,"AAAAAG5z3QY=",0)</f>
        <v>0</v>
      </c>
      <c r="H22" t="e">
        <f>AND('Parametrage des phrases Pages 2'!A10,"AAAAAG5z3Qc=")</f>
        <v>#VALUE!</v>
      </c>
      <c r="I22" t="e">
        <f>AND('Parametrage des phrases Pages 2'!B10,"AAAAAG5z3Qg=")</f>
        <v>#VALUE!</v>
      </c>
      <c r="J22" t="e">
        <f>AND('Parametrage des phrases Pages 2'!C10,"AAAAAG5z3Qk=")</f>
        <v>#VALUE!</v>
      </c>
      <c r="K22">
        <f>IF('Parametrage des phrases Pages 2'!11:11,"AAAAAG5z3Qo=",0)</f>
        <v>0</v>
      </c>
      <c r="L22" t="e">
        <f>AND('Parametrage des phrases Pages 2'!A11,"AAAAAG5z3Qs=")</f>
        <v>#VALUE!</v>
      </c>
      <c r="M22" t="e">
        <f>AND('Parametrage des phrases Pages 2'!B11,"AAAAAG5z3Qw=")</f>
        <v>#VALUE!</v>
      </c>
      <c r="N22" t="e">
        <f>AND('Parametrage des phrases Pages 2'!C11,"AAAAAG5z3Q0=")</f>
        <v>#VALUE!</v>
      </c>
      <c r="O22">
        <f>IF('Parametrage des phrases Pages 2'!12:12,"AAAAAG5z3Q4=",0)</f>
        <v>0</v>
      </c>
      <c r="P22" t="e">
        <f>AND('Parametrage des phrases Pages 2'!A12,"AAAAAG5z3Q8=")</f>
        <v>#VALUE!</v>
      </c>
      <c r="Q22" t="e">
        <f>AND('Parametrage des phrases Pages 2'!B12,"AAAAAG5z3RA=")</f>
        <v>#VALUE!</v>
      </c>
      <c r="R22" t="e">
        <f>AND('Parametrage des phrases Pages 2'!C12,"AAAAAG5z3RE=")</f>
        <v>#VALUE!</v>
      </c>
      <c r="S22">
        <f>IF('Parametrage des phrases Pages 2'!13:13,"AAAAAG5z3RI=",0)</f>
        <v>0</v>
      </c>
      <c r="T22" t="e">
        <f>AND('Parametrage des phrases Pages 2'!A13,"AAAAAG5z3RM=")</f>
        <v>#VALUE!</v>
      </c>
      <c r="U22" t="e">
        <f>AND('Parametrage des phrases Pages 2'!B13,"AAAAAG5z3RQ=")</f>
        <v>#VALUE!</v>
      </c>
      <c r="V22" t="e">
        <f>AND('Parametrage des phrases Pages 2'!C13,"AAAAAG5z3RU=")</f>
        <v>#VALUE!</v>
      </c>
      <c r="W22">
        <f>IF('Parametrage des phrases Pages 2'!14:14,"AAAAAG5z3RY=",0)</f>
        <v>0</v>
      </c>
      <c r="X22" t="e">
        <f>AND('Parametrage des phrases Pages 2'!A14,"AAAAAG5z3Rc=")</f>
        <v>#VALUE!</v>
      </c>
      <c r="Y22" t="e">
        <f>AND('Parametrage des phrases Pages 2'!B14,"AAAAAG5z3Rg=")</f>
        <v>#VALUE!</v>
      </c>
      <c r="Z22" t="e">
        <f>AND('Parametrage des phrases Pages 2'!C14,"AAAAAG5z3Rk=")</f>
        <v>#VALUE!</v>
      </c>
      <c r="AA22">
        <f>IF('Parametrage des phrases Pages 2'!15:15,"AAAAAG5z3Ro=",0)</f>
        <v>0</v>
      </c>
      <c r="AB22" t="e">
        <f>AND('Parametrage des phrases Pages 2'!A15,"AAAAAG5z3Rs=")</f>
        <v>#VALUE!</v>
      </c>
      <c r="AC22" t="e">
        <f>AND('Parametrage des phrases Pages 2'!B15,"AAAAAG5z3Rw=")</f>
        <v>#VALUE!</v>
      </c>
      <c r="AD22" t="e">
        <f>AND('Parametrage des phrases Pages 2'!C15,"AAAAAG5z3R0=")</f>
        <v>#VALUE!</v>
      </c>
      <c r="AE22">
        <f>IF('Parametrage des phrases Pages 2'!16:16,"AAAAAG5z3R4=",0)</f>
        <v>0</v>
      </c>
      <c r="AF22" t="e">
        <f>AND('Parametrage des phrases Pages 2'!A16,"AAAAAG5z3R8=")</f>
        <v>#VALUE!</v>
      </c>
      <c r="AG22" t="e">
        <f>AND('Parametrage des phrases Pages 2'!B16,"AAAAAG5z3SA=")</f>
        <v>#VALUE!</v>
      </c>
      <c r="AH22" t="e">
        <f>AND('Parametrage des phrases Pages 2'!C16,"AAAAAG5z3SE=")</f>
        <v>#VALUE!</v>
      </c>
      <c r="AI22">
        <f>IF('Parametrage des phrases Pages 2'!17:17,"AAAAAG5z3SI=",0)</f>
        <v>0</v>
      </c>
      <c r="AJ22" t="e">
        <f>AND('Parametrage des phrases Pages 2'!A17,"AAAAAG5z3SM=")</f>
        <v>#VALUE!</v>
      </c>
      <c r="AK22" t="e">
        <f>AND('Parametrage des phrases Pages 2'!B17,"AAAAAG5z3SQ=")</f>
        <v>#VALUE!</v>
      </c>
      <c r="AL22" t="e">
        <f>AND('Parametrage des phrases Pages 2'!C17,"AAAAAG5z3SU=")</f>
        <v>#VALUE!</v>
      </c>
      <c r="AM22">
        <f>IF('Parametrage des phrases Pages 2'!18:18,"AAAAAG5z3SY=",0)</f>
        <v>0</v>
      </c>
      <c r="AN22" t="e">
        <f>AND('Parametrage des phrases Pages 2'!A18,"AAAAAG5z3Sc=")</f>
        <v>#VALUE!</v>
      </c>
      <c r="AO22" t="e">
        <f>AND('Parametrage des phrases Pages 2'!B18,"AAAAAG5z3Sg=")</f>
        <v>#VALUE!</v>
      </c>
      <c r="AP22" t="e">
        <f>AND('Parametrage des phrases Pages 2'!C18,"AAAAAG5z3Sk=")</f>
        <v>#VALUE!</v>
      </c>
      <c r="AQ22">
        <f>IF('Parametrage des phrases Pages 2'!19:19,"AAAAAG5z3So=",0)</f>
        <v>0</v>
      </c>
      <c r="AR22" t="e">
        <f>AND('Parametrage des phrases Pages 2'!A19,"AAAAAG5z3Ss=")</f>
        <v>#VALUE!</v>
      </c>
      <c r="AS22" t="e">
        <f>AND('Parametrage des phrases Pages 2'!B19,"AAAAAG5z3Sw=")</f>
        <v>#VALUE!</v>
      </c>
      <c r="AT22" t="e">
        <f>AND('Parametrage des phrases Pages 2'!C19,"AAAAAG5z3S0=")</f>
        <v>#VALUE!</v>
      </c>
      <c r="AU22">
        <f>IF('Parametrage des phrases Pages 2'!20:20,"AAAAAG5z3S4=",0)</f>
        <v>0</v>
      </c>
      <c r="AV22" t="e">
        <f>AND('Parametrage des phrases Pages 2'!A20,"AAAAAG5z3S8=")</f>
        <v>#VALUE!</v>
      </c>
      <c r="AW22" t="e">
        <f>AND('Parametrage des phrases Pages 2'!B20,"AAAAAG5z3TA=")</f>
        <v>#VALUE!</v>
      </c>
      <c r="AX22" t="e">
        <f>AND('Parametrage des phrases Pages 2'!C20,"AAAAAG5z3TE=")</f>
        <v>#VALUE!</v>
      </c>
      <c r="AY22">
        <f>IF('Parametrage des phrases Pages 2'!21:21,"AAAAAG5z3TI=",0)</f>
        <v>0</v>
      </c>
      <c r="AZ22" t="e">
        <f>AND('Parametrage des phrases Pages 2'!A21,"AAAAAG5z3TM=")</f>
        <v>#VALUE!</v>
      </c>
      <c r="BA22" t="e">
        <f>AND('Parametrage des phrases Pages 2'!B21,"AAAAAG5z3TQ=")</f>
        <v>#VALUE!</v>
      </c>
      <c r="BB22" t="e">
        <f>AND('Parametrage des phrases Pages 2'!C21,"AAAAAG5z3TU=")</f>
        <v>#VALUE!</v>
      </c>
      <c r="BC22">
        <f>IF('Parametrage des phrases Pages 2'!22:22,"AAAAAG5z3TY=",0)</f>
        <v>0</v>
      </c>
      <c r="BD22" t="e">
        <f>AND('Parametrage des phrases Pages 2'!A22,"AAAAAG5z3Tc=")</f>
        <v>#VALUE!</v>
      </c>
      <c r="BE22" t="e">
        <f>AND('Parametrage des phrases Pages 2'!B22,"AAAAAG5z3Tg=")</f>
        <v>#VALUE!</v>
      </c>
      <c r="BF22" t="e">
        <f>AND('Parametrage des phrases Pages 2'!C22,"AAAAAG5z3Tk=")</f>
        <v>#VALUE!</v>
      </c>
      <c r="BG22">
        <f>IF('Parametrage des phrases Pages 2'!23:23,"AAAAAG5z3To=",0)</f>
        <v>0</v>
      </c>
      <c r="BH22" t="e">
        <f>AND('Parametrage des phrases Pages 2'!A23,"AAAAAG5z3Ts=")</f>
        <v>#VALUE!</v>
      </c>
      <c r="BI22" t="e">
        <f>AND('Parametrage des phrases Pages 2'!B23,"AAAAAG5z3Tw=")</f>
        <v>#VALUE!</v>
      </c>
      <c r="BJ22" t="e">
        <f>AND('Parametrage des phrases Pages 2'!C23,"AAAAAG5z3T0=")</f>
        <v>#VALUE!</v>
      </c>
      <c r="BK22">
        <f>IF('Parametrage des phrases Pages 2'!24:24,"AAAAAG5z3T4=",0)</f>
        <v>0</v>
      </c>
      <c r="BL22" t="e">
        <f>AND('Parametrage des phrases Pages 2'!A24,"AAAAAG5z3T8=")</f>
        <v>#VALUE!</v>
      </c>
      <c r="BM22" t="e">
        <f>AND('Parametrage des phrases Pages 2'!B24,"AAAAAG5z3UA=")</f>
        <v>#VALUE!</v>
      </c>
      <c r="BN22" t="e">
        <f>AND('Parametrage des phrases Pages 2'!C24,"AAAAAG5z3UE=")</f>
        <v>#VALUE!</v>
      </c>
      <c r="BO22">
        <f>IF('Parametrage des phrases Pages 2'!25:25,"AAAAAG5z3UI=",0)</f>
        <v>0</v>
      </c>
      <c r="BP22" t="e">
        <f>AND('Parametrage des phrases Pages 2'!A25,"AAAAAG5z3UM=")</f>
        <v>#VALUE!</v>
      </c>
      <c r="BQ22" t="e">
        <f>AND('Parametrage des phrases Pages 2'!B25,"AAAAAG5z3UQ=")</f>
        <v>#VALUE!</v>
      </c>
      <c r="BR22" t="e">
        <f>AND('Parametrage des phrases Pages 2'!C25,"AAAAAG5z3UU=")</f>
        <v>#VALUE!</v>
      </c>
      <c r="BS22">
        <f>IF('Parametrage des phrases Pages 2'!26:26,"AAAAAG5z3UY=",0)</f>
        <v>0</v>
      </c>
      <c r="BT22" t="e">
        <f>AND('Parametrage des phrases Pages 2'!A26,"AAAAAG5z3Uc=")</f>
        <v>#VALUE!</v>
      </c>
      <c r="BU22" t="e">
        <f>AND('Parametrage des phrases Pages 2'!B26,"AAAAAG5z3Ug=")</f>
        <v>#VALUE!</v>
      </c>
      <c r="BV22" t="e">
        <f>AND('Parametrage des phrases Pages 2'!C26,"AAAAAG5z3Uk=")</f>
        <v>#VALUE!</v>
      </c>
      <c r="BW22">
        <f>IF('Parametrage des phrases Pages 2'!A:A,"AAAAAG5z3Uo=",0)</f>
        <v>0</v>
      </c>
      <c r="BX22" t="e">
        <f>IF('Parametrage des phrases Pages 2'!B:B,"AAAAAG5z3Us=",0)</f>
        <v>#VALUE!</v>
      </c>
      <c r="BY22" t="e">
        <f>IF('Parametrage des phrases Pages 2'!C:C,"AAAAAG5z3Uw=",0)</f>
        <v>#VALUE!</v>
      </c>
      <c r="BZ22">
        <f>IF('Parametrage des phrases Pages 3'!1:1,"AAAAAG5z3U0=",0)</f>
        <v>0</v>
      </c>
      <c r="CA22" t="e">
        <f>AND('Parametrage des phrases Pages 3'!A1,"AAAAAG5z3U4=")</f>
        <v>#VALUE!</v>
      </c>
      <c r="CB22" t="e">
        <f>AND('Parametrage des phrases Pages 3'!B1,"AAAAAG5z3U8=")</f>
        <v>#VALUE!</v>
      </c>
      <c r="CC22" t="e">
        <f>AND('Parametrage des phrases Pages 3'!C1,"AAAAAG5z3VA=")</f>
        <v>#VALUE!</v>
      </c>
      <c r="CD22" t="e">
        <f>AND('Parametrage des phrases Pages 3'!D1,"AAAAAG5z3VE=")</f>
        <v>#VALUE!</v>
      </c>
      <c r="CE22">
        <f>IF('Parametrage des phrases Pages 3'!2:2,"AAAAAG5z3VI=",0)</f>
        <v>0</v>
      </c>
      <c r="CF22" t="e">
        <f>AND('Parametrage des phrases Pages 3'!A2,"AAAAAG5z3VM=")</f>
        <v>#VALUE!</v>
      </c>
      <c r="CG22" t="e">
        <f>AND('Parametrage des phrases Pages 3'!B2,"AAAAAG5z3VQ=")</f>
        <v>#VALUE!</v>
      </c>
      <c r="CH22" t="e">
        <f>AND('Parametrage des phrases Pages 3'!C2,"AAAAAG5z3VU=")</f>
        <v>#VALUE!</v>
      </c>
      <c r="CI22" t="e">
        <f>AND('Parametrage des phrases Pages 3'!D2,"AAAAAG5z3VY=")</f>
        <v>#VALUE!</v>
      </c>
      <c r="CJ22">
        <f>IF('Parametrage des phrases Pages 3'!3:3,"AAAAAG5z3Vc=",0)</f>
        <v>0</v>
      </c>
      <c r="CK22" t="e">
        <f>AND('Parametrage des phrases Pages 3'!A3,"AAAAAG5z3Vg=")</f>
        <v>#VALUE!</v>
      </c>
      <c r="CL22" t="e">
        <f>AND('Parametrage des phrases Pages 3'!B3,"AAAAAG5z3Vk=")</f>
        <v>#VALUE!</v>
      </c>
      <c r="CM22" t="e">
        <f>AND('Parametrage des phrases Pages 3'!C3,"AAAAAG5z3Vo=")</f>
        <v>#VALUE!</v>
      </c>
      <c r="CN22" t="e">
        <f>AND('Parametrage des phrases Pages 3'!D3,"AAAAAG5z3Vs=")</f>
        <v>#VALUE!</v>
      </c>
      <c r="CO22">
        <f>IF('Parametrage des phrases Pages 3'!4:4,"AAAAAG5z3Vw=",0)</f>
        <v>0</v>
      </c>
      <c r="CP22" t="e">
        <f>AND('Parametrage des phrases Pages 3'!A4,"AAAAAG5z3V0=")</f>
        <v>#VALUE!</v>
      </c>
      <c r="CQ22" t="e">
        <f>AND('Parametrage des phrases Pages 3'!B4,"AAAAAG5z3V4=")</f>
        <v>#VALUE!</v>
      </c>
      <c r="CR22" t="e">
        <f>AND('Parametrage des phrases Pages 3'!C4,"AAAAAG5z3V8=")</f>
        <v>#VALUE!</v>
      </c>
      <c r="CS22" t="e">
        <f>AND('Parametrage des phrases Pages 3'!D4,"AAAAAG5z3WA=")</f>
        <v>#VALUE!</v>
      </c>
      <c r="CT22">
        <f>IF('Parametrage des phrases Pages 3'!5:5,"AAAAAG5z3WE=",0)</f>
        <v>0</v>
      </c>
      <c r="CU22" t="e">
        <f>AND('Parametrage des phrases Pages 3'!A5,"AAAAAG5z3WI=")</f>
        <v>#VALUE!</v>
      </c>
      <c r="CV22" t="e">
        <f>AND('Parametrage des phrases Pages 3'!B5,"AAAAAG5z3WM=")</f>
        <v>#VALUE!</v>
      </c>
      <c r="CW22" t="e">
        <f>AND('Parametrage des phrases Pages 3'!C5,"AAAAAG5z3WQ=")</f>
        <v>#VALUE!</v>
      </c>
      <c r="CX22" t="e">
        <f>AND('Parametrage des phrases Pages 3'!D5,"AAAAAG5z3WU=")</f>
        <v>#VALUE!</v>
      </c>
      <c r="CY22">
        <f>IF('Parametrage des phrases Pages 3'!6:6,"AAAAAG5z3WY=",0)</f>
        <v>0</v>
      </c>
      <c r="CZ22" t="e">
        <f>AND('Parametrage des phrases Pages 3'!A6,"AAAAAG5z3Wc=")</f>
        <v>#VALUE!</v>
      </c>
      <c r="DA22" t="e">
        <f>AND('Parametrage des phrases Pages 3'!B6,"AAAAAG5z3Wg=")</f>
        <v>#VALUE!</v>
      </c>
      <c r="DB22" t="e">
        <f>AND('Parametrage des phrases Pages 3'!C6,"AAAAAG5z3Wk=")</f>
        <v>#VALUE!</v>
      </c>
      <c r="DC22" t="e">
        <f>AND('Parametrage des phrases Pages 3'!D6,"AAAAAG5z3Wo=")</f>
        <v>#VALUE!</v>
      </c>
      <c r="DD22">
        <f>IF('Parametrage des phrases Pages 3'!7:7,"AAAAAG5z3Ws=",0)</f>
        <v>0</v>
      </c>
      <c r="DE22" t="e">
        <f>AND('Parametrage des phrases Pages 3'!A7,"AAAAAG5z3Ww=")</f>
        <v>#VALUE!</v>
      </c>
      <c r="DF22" t="e">
        <f>AND('Parametrage des phrases Pages 3'!B7,"AAAAAG5z3W0=")</f>
        <v>#VALUE!</v>
      </c>
      <c r="DG22" t="e">
        <f>AND('Parametrage des phrases Pages 3'!C7,"AAAAAG5z3W4=")</f>
        <v>#VALUE!</v>
      </c>
      <c r="DH22" t="e">
        <f>AND('Parametrage des phrases Pages 3'!D7,"AAAAAG5z3W8=")</f>
        <v>#VALUE!</v>
      </c>
      <c r="DI22">
        <f>IF('Parametrage des phrases Pages 3'!8:8,"AAAAAG5z3XA=",0)</f>
        <v>0</v>
      </c>
      <c r="DJ22" t="e">
        <f>AND('Parametrage des phrases Pages 3'!A8,"AAAAAG5z3XE=")</f>
        <v>#VALUE!</v>
      </c>
      <c r="DK22" t="e">
        <f>AND('Parametrage des phrases Pages 3'!B8,"AAAAAG5z3XI=")</f>
        <v>#VALUE!</v>
      </c>
      <c r="DL22" t="e">
        <f>AND('Parametrage des phrases Pages 3'!C8,"AAAAAG5z3XM=")</f>
        <v>#VALUE!</v>
      </c>
      <c r="DM22" t="e">
        <f>AND('Parametrage des phrases Pages 3'!D8,"AAAAAG5z3XQ=")</f>
        <v>#VALUE!</v>
      </c>
      <c r="DN22">
        <f>IF('Parametrage des phrases Pages 3'!9:9,"AAAAAG5z3XU=",0)</f>
        <v>0</v>
      </c>
      <c r="DO22" t="e">
        <f>AND('Parametrage des phrases Pages 3'!A9,"AAAAAG5z3XY=")</f>
        <v>#VALUE!</v>
      </c>
      <c r="DP22" t="e">
        <f>AND('Parametrage des phrases Pages 3'!B9,"AAAAAG5z3Xc=")</f>
        <v>#VALUE!</v>
      </c>
      <c r="DQ22" t="e">
        <f>AND('Parametrage des phrases Pages 3'!C9,"AAAAAG5z3Xg=")</f>
        <v>#VALUE!</v>
      </c>
      <c r="DR22" t="e">
        <f>AND('Parametrage des phrases Pages 3'!D9,"AAAAAG5z3Xk=")</f>
        <v>#VALUE!</v>
      </c>
      <c r="DS22">
        <f>IF('Parametrage des phrases Pages 3'!10:10,"AAAAAG5z3Xo=",0)</f>
        <v>0</v>
      </c>
      <c r="DT22" t="e">
        <f>AND('Parametrage des phrases Pages 3'!A10,"AAAAAG5z3Xs=")</f>
        <v>#VALUE!</v>
      </c>
      <c r="DU22" t="e">
        <f>AND('Parametrage des phrases Pages 3'!B10,"AAAAAG5z3Xw=")</f>
        <v>#VALUE!</v>
      </c>
      <c r="DV22" t="e">
        <f>AND('Parametrage des phrases Pages 3'!C10,"AAAAAG5z3X0=")</f>
        <v>#VALUE!</v>
      </c>
      <c r="DW22" t="e">
        <f>AND('Parametrage des phrases Pages 3'!D10,"AAAAAG5z3X4=")</f>
        <v>#VALUE!</v>
      </c>
      <c r="DX22">
        <f>IF('Parametrage des phrases Pages 3'!11:11,"AAAAAG5z3X8=",0)</f>
        <v>0</v>
      </c>
      <c r="DY22" t="e">
        <f>AND('Parametrage des phrases Pages 3'!A11,"AAAAAG5z3YA=")</f>
        <v>#VALUE!</v>
      </c>
      <c r="DZ22" t="e">
        <f>AND('Parametrage des phrases Pages 3'!B11,"AAAAAG5z3YE=")</f>
        <v>#VALUE!</v>
      </c>
      <c r="EA22" t="e">
        <f>AND('Parametrage des phrases Pages 3'!C11,"AAAAAG5z3YI=")</f>
        <v>#VALUE!</v>
      </c>
      <c r="EB22" t="e">
        <f>AND('Parametrage des phrases Pages 3'!D11,"AAAAAG5z3YM=")</f>
        <v>#VALUE!</v>
      </c>
      <c r="EC22">
        <f>IF('Parametrage des phrases Pages 3'!12:12,"AAAAAG5z3YQ=",0)</f>
        <v>0</v>
      </c>
      <c r="ED22" t="e">
        <f>AND('Parametrage des phrases Pages 3'!A12,"AAAAAG5z3YU=")</f>
        <v>#VALUE!</v>
      </c>
      <c r="EE22" t="e">
        <f>AND('Parametrage des phrases Pages 3'!B12,"AAAAAG5z3YY=")</f>
        <v>#VALUE!</v>
      </c>
      <c r="EF22" t="e">
        <f>AND('Parametrage des phrases Pages 3'!C12,"AAAAAG5z3Yc=")</f>
        <v>#VALUE!</v>
      </c>
      <c r="EG22" t="e">
        <f>AND('Parametrage des phrases Pages 3'!D12,"AAAAAG5z3Yg=")</f>
        <v>#VALUE!</v>
      </c>
      <c r="EH22">
        <f>IF('Parametrage des phrases Pages 3'!13:13,"AAAAAG5z3Yk=",0)</f>
        <v>0</v>
      </c>
      <c r="EI22" t="e">
        <f>AND('Parametrage des phrases Pages 3'!A13,"AAAAAG5z3Yo=")</f>
        <v>#VALUE!</v>
      </c>
      <c r="EJ22" t="e">
        <f>AND('Parametrage des phrases Pages 3'!B13,"AAAAAG5z3Ys=")</f>
        <v>#VALUE!</v>
      </c>
      <c r="EK22" t="e">
        <f>AND('Parametrage des phrases Pages 3'!C13,"AAAAAG5z3Yw=")</f>
        <v>#VALUE!</v>
      </c>
      <c r="EL22" t="e">
        <f>AND('Parametrage des phrases Pages 3'!D13,"AAAAAG5z3Y0=")</f>
        <v>#VALUE!</v>
      </c>
      <c r="EM22">
        <f>IF('Parametrage des phrases Pages 3'!14:14,"AAAAAG5z3Y4=",0)</f>
        <v>0</v>
      </c>
      <c r="EN22" t="e">
        <f>AND('Parametrage des phrases Pages 3'!A14,"AAAAAG5z3Y8=")</f>
        <v>#VALUE!</v>
      </c>
      <c r="EO22" t="e">
        <f>AND('Parametrage des phrases Pages 3'!B14,"AAAAAG5z3ZA=")</f>
        <v>#VALUE!</v>
      </c>
      <c r="EP22" t="e">
        <f>AND('Parametrage des phrases Pages 3'!C14,"AAAAAG5z3ZE=")</f>
        <v>#VALUE!</v>
      </c>
      <c r="EQ22" t="e">
        <f>AND('Parametrage des phrases Pages 3'!D14,"AAAAAG5z3ZI=")</f>
        <v>#VALUE!</v>
      </c>
      <c r="ER22">
        <f>IF('Parametrage des phrases Pages 3'!15:15,"AAAAAG5z3ZM=",0)</f>
        <v>0</v>
      </c>
      <c r="ES22" t="e">
        <f>AND('Parametrage des phrases Pages 3'!A15,"AAAAAG5z3ZQ=")</f>
        <v>#VALUE!</v>
      </c>
      <c r="ET22" t="e">
        <f>AND('Parametrage des phrases Pages 3'!B15,"AAAAAG5z3ZU=")</f>
        <v>#VALUE!</v>
      </c>
      <c r="EU22" t="e">
        <f>AND('Parametrage des phrases Pages 3'!C15,"AAAAAG5z3ZY=")</f>
        <v>#VALUE!</v>
      </c>
      <c r="EV22" t="e">
        <f>AND('Parametrage des phrases Pages 3'!D15,"AAAAAG5z3Zc=")</f>
        <v>#VALUE!</v>
      </c>
      <c r="EW22">
        <f>IF('Parametrage des phrases Pages 3'!16:16,"AAAAAG5z3Zg=",0)</f>
        <v>0</v>
      </c>
      <c r="EX22" t="e">
        <f>AND('Parametrage des phrases Pages 3'!A16,"AAAAAG5z3Zk=")</f>
        <v>#VALUE!</v>
      </c>
      <c r="EY22" t="e">
        <f>AND('Parametrage des phrases Pages 3'!B16,"AAAAAG5z3Zo=")</f>
        <v>#VALUE!</v>
      </c>
      <c r="EZ22" t="e">
        <f>AND('Parametrage des phrases Pages 3'!C16,"AAAAAG5z3Zs=")</f>
        <v>#VALUE!</v>
      </c>
      <c r="FA22" t="e">
        <f>AND('Parametrage des phrases Pages 3'!D16,"AAAAAG5z3Zw=")</f>
        <v>#VALUE!</v>
      </c>
      <c r="FB22">
        <f>IF('Parametrage des phrases Pages 3'!17:17,"AAAAAG5z3Z0=",0)</f>
        <v>0</v>
      </c>
      <c r="FC22" t="e">
        <f>AND('Parametrage des phrases Pages 3'!A17,"AAAAAG5z3Z4=")</f>
        <v>#VALUE!</v>
      </c>
      <c r="FD22" t="e">
        <f>AND('Parametrage des phrases Pages 3'!B17,"AAAAAG5z3Z8=")</f>
        <v>#VALUE!</v>
      </c>
      <c r="FE22" t="e">
        <f>AND('Parametrage des phrases Pages 3'!C17,"AAAAAG5z3aA=")</f>
        <v>#VALUE!</v>
      </c>
      <c r="FF22" t="e">
        <f>AND('Parametrage des phrases Pages 3'!D17,"AAAAAG5z3aE=")</f>
        <v>#VALUE!</v>
      </c>
      <c r="FG22">
        <f>IF('Parametrage des phrases Pages 3'!18:18,"AAAAAG5z3aI=",0)</f>
        <v>0</v>
      </c>
      <c r="FH22" t="e">
        <f>AND('Parametrage des phrases Pages 3'!A18,"AAAAAG5z3aM=")</f>
        <v>#VALUE!</v>
      </c>
      <c r="FI22" t="e">
        <f>AND('Parametrage des phrases Pages 3'!B18,"AAAAAG5z3aQ=")</f>
        <v>#VALUE!</v>
      </c>
      <c r="FJ22" t="e">
        <f>AND('Parametrage des phrases Pages 3'!C18,"AAAAAG5z3aU=")</f>
        <v>#VALUE!</v>
      </c>
      <c r="FK22" t="e">
        <f>AND('Parametrage des phrases Pages 3'!D18,"AAAAAG5z3aY=")</f>
        <v>#VALUE!</v>
      </c>
      <c r="FL22">
        <f>IF('Parametrage des phrases Pages 3'!19:19,"AAAAAG5z3ac=",0)</f>
        <v>0</v>
      </c>
      <c r="FM22" t="e">
        <f>AND('Parametrage des phrases Pages 3'!A19,"AAAAAG5z3ag=")</f>
        <v>#VALUE!</v>
      </c>
      <c r="FN22" t="e">
        <f>AND('Parametrage des phrases Pages 3'!B19,"AAAAAG5z3ak=")</f>
        <v>#VALUE!</v>
      </c>
      <c r="FO22" t="e">
        <f>AND('Parametrage des phrases Pages 3'!C19,"AAAAAG5z3ao=")</f>
        <v>#VALUE!</v>
      </c>
      <c r="FP22" t="e">
        <f>AND('Parametrage des phrases Pages 3'!D19,"AAAAAG5z3as=")</f>
        <v>#VALUE!</v>
      </c>
      <c r="FQ22">
        <f>IF('Parametrage des phrases Pages 3'!20:20,"AAAAAG5z3aw=",0)</f>
        <v>0</v>
      </c>
      <c r="FR22" t="e">
        <f>AND('Parametrage des phrases Pages 3'!A20,"AAAAAG5z3a0=")</f>
        <v>#VALUE!</v>
      </c>
      <c r="FS22" t="e">
        <f>AND('Parametrage des phrases Pages 3'!B20,"AAAAAG5z3a4=")</f>
        <v>#VALUE!</v>
      </c>
      <c r="FT22" t="e">
        <f>AND('Parametrage des phrases Pages 3'!C20,"AAAAAG5z3a8=")</f>
        <v>#VALUE!</v>
      </c>
      <c r="FU22" t="e">
        <f>AND('Parametrage des phrases Pages 3'!D20,"AAAAAG5z3bA=")</f>
        <v>#VALUE!</v>
      </c>
      <c r="FV22">
        <f>IF('Parametrage des phrases Pages 3'!21:21,"AAAAAG5z3bE=",0)</f>
        <v>0</v>
      </c>
      <c r="FW22" t="e">
        <f>AND('Parametrage des phrases Pages 3'!A21,"AAAAAG5z3bI=")</f>
        <v>#VALUE!</v>
      </c>
      <c r="FX22" t="e">
        <f>AND('Parametrage des phrases Pages 3'!B21,"AAAAAG5z3bM=")</f>
        <v>#VALUE!</v>
      </c>
      <c r="FY22" t="e">
        <f>AND('Parametrage des phrases Pages 3'!C21,"AAAAAG5z3bQ=")</f>
        <v>#VALUE!</v>
      </c>
      <c r="FZ22" t="e">
        <f>AND('Parametrage des phrases Pages 3'!D21,"AAAAAG5z3bU=")</f>
        <v>#VALUE!</v>
      </c>
      <c r="GA22">
        <f>IF('Parametrage des phrases Pages 3'!22:22,"AAAAAG5z3bY=",0)</f>
        <v>0</v>
      </c>
      <c r="GB22" t="e">
        <f>AND('Parametrage des phrases Pages 3'!A22,"AAAAAG5z3bc=")</f>
        <v>#VALUE!</v>
      </c>
      <c r="GC22" t="e">
        <f>AND('Parametrage des phrases Pages 3'!B22,"AAAAAG5z3bg=")</f>
        <v>#VALUE!</v>
      </c>
      <c r="GD22" t="e">
        <f>AND('Parametrage des phrases Pages 3'!C22,"AAAAAG5z3bk=")</f>
        <v>#VALUE!</v>
      </c>
      <c r="GE22" t="e">
        <f>AND('Parametrage des phrases Pages 3'!D22,"AAAAAG5z3bo=")</f>
        <v>#VALUE!</v>
      </c>
      <c r="GF22">
        <f>IF('Parametrage des phrases Pages 3'!23:23,"AAAAAG5z3bs=",0)</f>
        <v>0</v>
      </c>
      <c r="GG22" t="e">
        <f>AND('Parametrage des phrases Pages 3'!A23,"AAAAAG5z3bw=")</f>
        <v>#VALUE!</v>
      </c>
      <c r="GH22" t="e">
        <f>AND('Parametrage des phrases Pages 3'!B23,"AAAAAG5z3b0=")</f>
        <v>#VALUE!</v>
      </c>
      <c r="GI22" t="e">
        <f>AND('Parametrage des phrases Pages 3'!C23,"AAAAAG5z3b4=")</f>
        <v>#VALUE!</v>
      </c>
      <c r="GJ22" t="e">
        <f>AND('Parametrage des phrases Pages 3'!D23,"AAAAAG5z3b8=")</f>
        <v>#VALUE!</v>
      </c>
      <c r="GK22">
        <f>IF('Parametrage des phrases Pages 3'!24:24,"AAAAAG5z3cA=",0)</f>
        <v>0</v>
      </c>
      <c r="GL22" t="e">
        <f>AND('Parametrage des phrases Pages 3'!A24,"AAAAAG5z3cE=")</f>
        <v>#VALUE!</v>
      </c>
      <c r="GM22" t="e">
        <f>AND('Parametrage des phrases Pages 3'!B24,"AAAAAG5z3cI=")</f>
        <v>#VALUE!</v>
      </c>
      <c r="GN22" t="e">
        <f>AND('Parametrage des phrases Pages 3'!C24,"AAAAAG5z3cM=")</f>
        <v>#VALUE!</v>
      </c>
      <c r="GO22" t="e">
        <f>AND('Parametrage des phrases Pages 3'!D24,"AAAAAG5z3cQ=")</f>
        <v>#VALUE!</v>
      </c>
      <c r="GP22">
        <f>IF('Parametrage des phrases Pages 3'!25:25,"AAAAAG5z3cU=",0)</f>
        <v>0</v>
      </c>
      <c r="GQ22" t="e">
        <f>AND('Parametrage des phrases Pages 3'!A25,"AAAAAG5z3cY=")</f>
        <v>#VALUE!</v>
      </c>
      <c r="GR22" t="e">
        <f>AND('Parametrage des phrases Pages 3'!B25,"AAAAAG5z3cc=")</f>
        <v>#VALUE!</v>
      </c>
      <c r="GS22" t="e">
        <f>AND('Parametrage des phrases Pages 3'!C25,"AAAAAG5z3cg=")</f>
        <v>#VALUE!</v>
      </c>
      <c r="GT22" t="e">
        <f>AND('Parametrage des phrases Pages 3'!D25,"AAAAAG5z3ck=")</f>
        <v>#VALUE!</v>
      </c>
      <c r="GU22">
        <f>IF('Parametrage des phrases Pages 3'!26:26,"AAAAAG5z3co=",0)</f>
        <v>0</v>
      </c>
      <c r="GV22" t="e">
        <f>AND('Parametrage des phrases Pages 3'!A26,"AAAAAG5z3cs=")</f>
        <v>#VALUE!</v>
      </c>
      <c r="GW22" t="e">
        <f>AND('Parametrage des phrases Pages 3'!B26,"AAAAAG5z3cw=")</f>
        <v>#VALUE!</v>
      </c>
      <c r="GX22" t="e">
        <f>AND('Parametrage des phrases Pages 3'!C26,"AAAAAG5z3c0=")</f>
        <v>#VALUE!</v>
      </c>
      <c r="GY22" t="e">
        <f>AND('Parametrage des phrases Pages 3'!D26,"AAAAAG5z3c4=")</f>
        <v>#VALUE!</v>
      </c>
      <c r="GZ22">
        <f>IF('Parametrage des phrases Pages 3'!27:27,"AAAAAG5z3c8=",0)</f>
        <v>0</v>
      </c>
      <c r="HA22" t="e">
        <f>AND('Parametrage des phrases Pages 3'!A27,"AAAAAG5z3dA=")</f>
        <v>#VALUE!</v>
      </c>
      <c r="HB22" t="e">
        <f>AND('Parametrage des phrases Pages 3'!B27,"AAAAAG5z3dE=")</f>
        <v>#VALUE!</v>
      </c>
      <c r="HC22" t="e">
        <f>AND('Parametrage des phrases Pages 3'!C27,"AAAAAG5z3dI=")</f>
        <v>#VALUE!</v>
      </c>
      <c r="HD22" t="e">
        <f>AND('Parametrage des phrases Pages 3'!D27,"AAAAAG5z3dM=")</f>
        <v>#VALUE!</v>
      </c>
      <c r="HE22">
        <f>IF('Parametrage des phrases Pages 3'!28:28,"AAAAAG5z3dQ=",0)</f>
        <v>0</v>
      </c>
      <c r="HF22" t="e">
        <f>AND('Parametrage des phrases Pages 3'!A28,"AAAAAG5z3dU=")</f>
        <v>#VALUE!</v>
      </c>
      <c r="HG22" t="e">
        <f>AND('Parametrage des phrases Pages 3'!B28,"AAAAAG5z3dY=")</f>
        <v>#VALUE!</v>
      </c>
      <c r="HH22" t="e">
        <f>AND('Parametrage des phrases Pages 3'!C28,"AAAAAG5z3dc=")</f>
        <v>#VALUE!</v>
      </c>
      <c r="HI22" t="e">
        <f>AND('Parametrage des phrases Pages 3'!D28,"AAAAAG5z3dg=")</f>
        <v>#VALUE!</v>
      </c>
      <c r="HJ22">
        <f>IF('Parametrage des phrases Pages 3'!29:29,"AAAAAG5z3dk=",0)</f>
        <v>0</v>
      </c>
      <c r="HK22" t="e">
        <f>AND('Parametrage des phrases Pages 3'!A29,"AAAAAG5z3do=")</f>
        <v>#VALUE!</v>
      </c>
      <c r="HL22" t="e">
        <f>AND('Parametrage des phrases Pages 3'!B29,"AAAAAG5z3ds=")</f>
        <v>#VALUE!</v>
      </c>
      <c r="HM22" t="e">
        <f>AND('Parametrage des phrases Pages 3'!C29,"AAAAAG5z3dw=")</f>
        <v>#VALUE!</v>
      </c>
      <c r="HN22" t="e">
        <f>AND('Parametrage des phrases Pages 3'!D29,"AAAAAG5z3d0=")</f>
        <v>#VALUE!</v>
      </c>
      <c r="HO22">
        <f>IF('Parametrage des phrases Pages 3'!30:30,"AAAAAG5z3d4=",0)</f>
        <v>0</v>
      </c>
      <c r="HP22" t="e">
        <f>AND('Parametrage des phrases Pages 3'!A30,"AAAAAG5z3d8=")</f>
        <v>#VALUE!</v>
      </c>
      <c r="HQ22" t="e">
        <f>AND('Parametrage des phrases Pages 3'!B30,"AAAAAG5z3eA=")</f>
        <v>#VALUE!</v>
      </c>
      <c r="HR22" t="e">
        <f>AND('Parametrage des phrases Pages 3'!C30,"AAAAAG5z3eE=")</f>
        <v>#VALUE!</v>
      </c>
      <c r="HS22" t="e">
        <f>AND('Parametrage des phrases Pages 3'!D30,"AAAAAG5z3eI=")</f>
        <v>#VALUE!</v>
      </c>
      <c r="HT22">
        <f>IF('Parametrage des phrases Pages 3'!31:31,"AAAAAG5z3eM=",0)</f>
        <v>0</v>
      </c>
      <c r="HU22" t="e">
        <f>AND('Parametrage des phrases Pages 3'!A31,"AAAAAG5z3eQ=")</f>
        <v>#VALUE!</v>
      </c>
      <c r="HV22" t="e">
        <f>AND('Parametrage des phrases Pages 3'!B31,"AAAAAG5z3eU=")</f>
        <v>#VALUE!</v>
      </c>
      <c r="HW22" t="e">
        <f>AND('Parametrage des phrases Pages 3'!C31,"AAAAAG5z3eY=")</f>
        <v>#VALUE!</v>
      </c>
      <c r="HX22" t="e">
        <f>AND('Parametrage des phrases Pages 3'!D31,"AAAAAG5z3ec=")</f>
        <v>#VALUE!</v>
      </c>
      <c r="HY22">
        <f>IF('Parametrage des phrases Pages 3'!32:32,"AAAAAG5z3eg=",0)</f>
        <v>0</v>
      </c>
      <c r="HZ22" t="e">
        <f>AND('Parametrage des phrases Pages 3'!A32,"AAAAAG5z3ek=")</f>
        <v>#VALUE!</v>
      </c>
      <c r="IA22" t="e">
        <f>AND('Parametrage des phrases Pages 3'!B32,"AAAAAG5z3eo=")</f>
        <v>#VALUE!</v>
      </c>
      <c r="IB22" t="e">
        <f>AND('Parametrage des phrases Pages 3'!C32,"AAAAAG5z3es=")</f>
        <v>#VALUE!</v>
      </c>
      <c r="IC22" t="e">
        <f>AND('Parametrage des phrases Pages 3'!D32,"AAAAAG5z3ew=")</f>
        <v>#VALUE!</v>
      </c>
      <c r="ID22">
        <f>IF('Parametrage des phrases Pages 3'!33:33,"AAAAAG5z3e0=",0)</f>
        <v>0</v>
      </c>
      <c r="IE22" t="e">
        <f>AND('Parametrage des phrases Pages 3'!A33,"AAAAAG5z3e4=")</f>
        <v>#VALUE!</v>
      </c>
      <c r="IF22" t="e">
        <f>AND('Parametrage des phrases Pages 3'!B33,"AAAAAG5z3e8=")</f>
        <v>#VALUE!</v>
      </c>
      <c r="IG22" t="e">
        <f>AND('Parametrage des phrases Pages 3'!C33,"AAAAAG5z3fA=")</f>
        <v>#VALUE!</v>
      </c>
      <c r="IH22" t="e">
        <f>AND('Parametrage des phrases Pages 3'!D33,"AAAAAG5z3fE=")</f>
        <v>#VALUE!</v>
      </c>
      <c r="II22">
        <f>IF('Parametrage des phrases Pages 3'!34:34,"AAAAAG5z3fI=",0)</f>
        <v>0</v>
      </c>
      <c r="IJ22" t="e">
        <f>AND('Parametrage des phrases Pages 3'!A34,"AAAAAG5z3fM=")</f>
        <v>#VALUE!</v>
      </c>
      <c r="IK22" t="e">
        <f>AND('Parametrage des phrases Pages 3'!B34,"AAAAAG5z3fQ=")</f>
        <v>#VALUE!</v>
      </c>
      <c r="IL22" t="e">
        <f>AND('Parametrage des phrases Pages 3'!C34,"AAAAAG5z3fU=")</f>
        <v>#VALUE!</v>
      </c>
      <c r="IM22" t="e">
        <f>AND('Parametrage des phrases Pages 3'!D34,"AAAAAG5z3fY=")</f>
        <v>#VALUE!</v>
      </c>
      <c r="IN22">
        <f>IF('Parametrage des phrases Pages 3'!35:35,"AAAAAG5z3fc=",0)</f>
        <v>0</v>
      </c>
      <c r="IO22" t="e">
        <f>AND('Parametrage des phrases Pages 3'!A35,"AAAAAG5z3fg=")</f>
        <v>#VALUE!</v>
      </c>
      <c r="IP22" t="e">
        <f>AND('Parametrage des phrases Pages 3'!B35,"AAAAAG5z3fk=")</f>
        <v>#VALUE!</v>
      </c>
      <c r="IQ22" t="e">
        <f>AND('Parametrage des phrases Pages 3'!C35,"AAAAAG5z3fo=")</f>
        <v>#VALUE!</v>
      </c>
      <c r="IR22" t="e">
        <f>AND('Parametrage des phrases Pages 3'!D35,"AAAAAG5z3fs=")</f>
        <v>#VALUE!</v>
      </c>
      <c r="IS22">
        <f>IF('Parametrage des phrases Pages 3'!36:36,"AAAAAG5z3fw=",0)</f>
        <v>0</v>
      </c>
      <c r="IT22" t="e">
        <f>AND('Parametrage des phrases Pages 3'!A36,"AAAAAG5z3f0=")</f>
        <v>#VALUE!</v>
      </c>
      <c r="IU22" t="e">
        <f>AND('Parametrage des phrases Pages 3'!B36,"AAAAAG5z3f4=")</f>
        <v>#VALUE!</v>
      </c>
      <c r="IV22" t="e">
        <f>AND('Parametrage des phrases Pages 3'!C36,"AAAAAG5z3f8=")</f>
        <v>#VALUE!</v>
      </c>
    </row>
    <row r="23" spans="1:256" x14ac:dyDescent="0.25">
      <c r="A23" t="e">
        <f>AND('Parametrage des phrases Pages 3'!D36,"AAAAACt3tQA=")</f>
        <v>#VALUE!</v>
      </c>
      <c r="B23" t="str">
        <f>IF('Parametrage des phrases Pages 3'!37:37,"AAAAACt3tQE=",0)</f>
        <v>AAAAACt3tQE=</v>
      </c>
      <c r="C23" t="e">
        <f>AND('Parametrage des phrases Pages 3'!A37,"AAAAACt3tQI=")</f>
        <v>#VALUE!</v>
      </c>
      <c r="D23" t="e">
        <f>AND('Parametrage des phrases Pages 3'!B37,"AAAAACt3tQM=")</f>
        <v>#VALUE!</v>
      </c>
      <c r="E23" t="e">
        <f>AND('Parametrage des phrases Pages 3'!C37,"AAAAACt3tQQ=")</f>
        <v>#VALUE!</v>
      </c>
      <c r="F23" t="e">
        <f>AND('Parametrage des phrases Pages 3'!D37,"AAAAACt3tQU=")</f>
        <v>#VALUE!</v>
      </c>
      <c r="G23">
        <f>IF('Parametrage des phrases Pages 3'!38:38,"AAAAACt3tQY=",0)</f>
        <v>0</v>
      </c>
      <c r="H23" t="e">
        <f>AND('Parametrage des phrases Pages 3'!A38,"AAAAACt3tQc=")</f>
        <v>#VALUE!</v>
      </c>
      <c r="I23" t="e">
        <f>AND('Parametrage des phrases Pages 3'!B38,"AAAAACt3tQg=")</f>
        <v>#VALUE!</v>
      </c>
      <c r="J23" t="e">
        <f>AND('Parametrage des phrases Pages 3'!C38,"AAAAACt3tQk=")</f>
        <v>#VALUE!</v>
      </c>
      <c r="K23" t="e">
        <f>AND('Parametrage des phrases Pages 3'!D38,"AAAAACt3tQo=")</f>
        <v>#VALUE!</v>
      </c>
      <c r="L23">
        <f>IF('Parametrage des phrases Pages 3'!39:39,"AAAAACt3tQs=",0)</f>
        <v>0</v>
      </c>
      <c r="M23" t="e">
        <f>AND('Parametrage des phrases Pages 3'!A39,"AAAAACt3tQw=")</f>
        <v>#VALUE!</v>
      </c>
      <c r="N23" t="e">
        <f>AND('Parametrage des phrases Pages 3'!B39,"AAAAACt3tQ0=")</f>
        <v>#VALUE!</v>
      </c>
      <c r="O23" t="e">
        <f>AND('Parametrage des phrases Pages 3'!C39,"AAAAACt3tQ4=")</f>
        <v>#VALUE!</v>
      </c>
      <c r="P23" t="e">
        <f>AND('Parametrage des phrases Pages 3'!D39,"AAAAACt3tQ8=")</f>
        <v>#VALUE!</v>
      </c>
      <c r="Q23">
        <f>IF('Parametrage des phrases Pages 3'!40:40,"AAAAACt3tRA=",0)</f>
        <v>0</v>
      </c>
      <c r="R23" t="e">
        <f>AND('Parametrage des phrases Pages 3'!A40,"AAAAACt3tRE=")</f>
        <v>#VALUE!</v>
      </c>
      <c r="S23" t="e">
        <f>AND('Parametrage des phrases Pages 3'!B40,"AAAAACt3tRI=")</f>
        <v>#VALUE!</v>
      </c>
      <c r="T23" t="e">
        <f>AND('Parametrage des phrases Pages 3'!C40,"AAAAACt3tRM=")</f>
        <v>#VALUE!</v>
      </c>
      <c r="U23" t="e">
        <f>AND('Parametrage des phrases Pages 3'!D40,"AAAAACt3tRQ=")</f>
        <v>#VALUE!</v>
      </c>
      <c r="V23">
        <f>IF('Parametrage des phrases Pages 3'!41:41,"AAAAACt3tRU=",0)</f>
        <v>0</v>
      </c>
      <c r="W23" t="e">
        <f>AND('Parametrage des phrases Pages 3'!A41,"AAAAACt3tRY=")</f>
        <v>#VALUE!</v>
      </c>
      <c r="X23" t="e">
        <f>AND('Parametrage des phrases Pages 3'!B41,"AAAAACt3tRc=")</f>
        <v>#VALUE!</v>
      </c>
      <c r="Y23" t="e">
        <f>AND('Parametrage des phrases Pages 3'!C41,"AAAAACt3tRg=")</f>
        <v>#VALUE!</v>
      </c>
      <c r="Z23" t="e">
        <f>AND('Parametrage des phrases Pages 3'!D41,"AAAAACt3tRk=")</f>
        <v>#VALUE!</v>
      </c>
      <c r="AA23">
        <f>IF('Parametrage des phrases Pages 3'!42:42,"AAAAACt3tRo=",0)</f>
        <v>0</v>
      </c>
      <c r="AB23" t="e">
        <f>AND('Parametrage des phrases Pages 3'!A42,"AAAAACt3tRs=")</f>
        <v>#VALUE!</v>
      </c>
      <c r="AC23" t="e">
        <f>AND('Parametrage des phrases Pages 3'!B42,"AAAAACt3tRw=")</f>
        <v>#VALUE!</v>
      </c>
      <c r="AD23" t="e">
        <f>AND('Parametrage des phrases Pages 3'!C42,"AAAAACt3tR0=")</f>
        <v>#VALUE!</v>
      </c>
      <c r="AE23" t="e">
        <f>AND('Parametrage des phrases Pages 3'!D42,"AAAAACt3tR4=")</f>
        <v>#VALUE!</v>
      </c>
      <c r="AF23">
        <f>IF('Parametrage des phrases Pages 3'!43:43,"AAAAACt3tR8=",0)</f>
        <v>0</v>
      </c>
      <c r="AG23" t="e">
        <f>AND('Parametrage des phrases Pages 3'!A43,"AAAAACt3tSA=")</f>
        <v>#VALUE!</v>
      </c>
      <c r="AH23" t="e">
        <f>AND('Parametrage des phrases Pages 3'!B43,"AAAAACt3tSE=")</f>
        <v>#VALUE!</v>
      </c>
      <c r="AI23" t="e">
        <f>AND('Parametrage des phrases Pages 3'!C43,"AAAAACt3tSI=")</f>
        <v>#VALUE!</v>
      </c>
      <c r="AJ23" t="e">
        <f>AND('Parametrage des phrases Pages 3'!D43,"AAAAACt3tSM=")</f>
        <v>#VALUE!</v>
      </c>
      <c r="AK23">
        <f>IF('Parametrage des phrases Pages 3'!44:44,"AAAAACt3tSQ=",0)</f>
        <v>0</v>
      </c>
      <c r="AL23" t="e">
        <f>AND('Parametrage des phrases Pages 3'!A44,"AAAAACt3tSU=")</f>
        <v>#VALUE!</v>
      </c>
      <c r="AM23" t="e">
        <f>AND('Parametrage des phrases Pages 3'!B44,"AAAAACt3tSY=")</f>
        <v>#VALUE!</v>
      </c>
      <c r="AN23" t="e">
        <f>AND('Parametrage des phrases Pages 3'!C44,"AAAAACt3tSc=")</f>
        <v>#VALUE!</v>
      </c>
      <c r="AO23" t="e">
        <f>AND('Parametrage des phrases Pages 3'!D44,"AAAAACt3tSg=")</f>
        <v>#VALUE!</v>
      </c>
      <c r="AP23">
        <f>IF('Parametrage des phrases Pages 3'!45:45,"AAAAACt3tSk=",0)</f>
        <v>0</v>
      </c>
      <c r="AQ23" t="e">
        <f>AND('Parametrage des phrases Pages 3'!A45,"AAAAACt3tSo=")</f>
        <v>#VALUE!</v>
      </c>
      <c r="AR23" t="e">
        <f>AND('Parametrage des phrases Pages 3'!B45,"AAAAACt3tSs=")</f>
        <v>#VALUE!</v>
      </c>
      <c r="AS23" t="e">
        <f>AND('Parametrage des phrases Pages 3'!C45,"AAAAACt3tSw=")</f>
        <v>#VALUE!</v>
      </c>
      <c r="AT23" t="e">
        <f>AND('Parametrage des phrases Pages 3'!D45,"AAAAACt3tS0=")</f>
        <v>#VALUE!</v>
      </c>
      <c r="AU23">
        <f>IF('Parametrage des phrases Pages 3'!46:46,"AAAAACt3tS4=",0)</f>
        <v>0</v>
      </c>
      <c r="AV23" t="e">
        <f>AND('Parametrage des phrases Pages 3'!A46,"AAAAACt3tS8=")</f>
        <v>#VALUE!</v>
      </c>
      <c r="AW23" t="e">
        <f>AND('Parametrage des phrases Pages 3'!B46,"AAAAACt3tTA=")</f>
        <v>#VALUE!</v>
      </c>
      <c r="AX23" t="e">
        <f>AND('Parametrage des phrases Pages 3'!C46,"AAAAACt3tTE=")</f>
        <v>#VALUE!</v>
      </c>
      <c r="AY23" t="e">
        <f>AND('Parametrage des phrases Pages 3'!D46,"AAAAACt3tTI=")</f>
        <v>#VALUE!</v>
      </c>
      <c r="AZ23">
        <f>IF('Parametrage des phrases Pages 3'!47:47,"AAAAACt3tTM=",0)</f>
        <v>0</v>
      </c>
      <c r="BA23" t="e">
        <f>AND('Parametrage des phrases Pages 3'!A47,"AAAAACt3tTQ=")</f>
        <v>#VALUE!</v>
      </c>
      <c r="BB23" t="e">
        <f>AND('Parametrage des phrases Pages 3'!B47,"AAAAACt3tTU=")</f>
        <v>#VALUE!</v>
      </c>
      <c r="BC23" t="e">
        <f>AND('Parametrage des phrases Pages 3'!C47,"AAAAACt3tTY=")</f>
        <v>#VALUE!</v>
      </c>
      <c r="BD23" t="e">
        <f>AND('Parametrage des phrases Pages 3'!D47,"AAAAACt3tTc=")</f>
        <v>#VALUE!</v>
      </c>
      <c r="BE23">
        <f>IF('Parametrage des phrases Pages 3'!48:48,"AAAAACt3tTg=",0)</f>
        <v>0</v>
      </c>
      <c r="BF23" t="e">
        <f>AND('Parametrage des phrases Pages 3'!A48,"AAAAACt3tTk=")</f>
        <v>#VALUE!</v>
      </c>
      <c r="BG23" t="e">
        <f>AND('Parametrage des phrases Pages 3'!B48,"AAAAACt3tTo=")</f>
        <v>#VALUE!</v>
      </c>
      <c r="BH23" t="e">
        <f>AND('Parametrage des phrases Pages 3'!C48,"AAAAACt3tTs=")</f>
        <v>#VALUE!</v>
      </c>
      <c r="BI23" t="e">
        <f>AND('Parametrage des phrases Pages 3'!D48,"AAAAACt3tTw=")</f>
        <v>#VALUE!</v>
      </c>
      <c r="BJ23">
        <f>IF('Parametrage des phrases Pages 3'!49:49,"AAAAACt3tT0=",0)</f>
        <v>0</v>
      </c>
      <c r="BK23" t="e">
        <f>AND('Parametrage des phrases Pages 3'!A49,"AAAAACt3tT4=")</f>
        <v>#VALUE!</v>
      </c>
      <c r="BL23" t="e">
        <f>AND('Parametrage des phrases Pages 3'!B49,"AAAAACt3tT8=")</f>
        <v>#VALUE!</v>
      </c>
      <c r="BM23" t="e">
        <f>AND('Parametrage des phrases Pages 3'!C49,"AAAAACt3tUA=")</f>
        <v>#VALUE!</v>
      </c>
      <c r="BN23" t="e">
        <f>AND('Parametrage des phrases Pages 3'!D49,"AAAAACt3tUE=")</f>
        <v>#VALUE!</v>
      </c>
      <c r="BO23">
        <f>IF('Parametrage des phrases Pages 3'!50:50,"AAAAACt3tUI=",0)</f>
        <v>0</v>
      </c>
      <c r="BP23" t="e">
        <f>AND('Parametrage des phrases Pages 3'!A50,"AAAAACt3tUM=")</f>
        <v>#VALUE!</v>
      </c>
      <c r="BQ23" t="e">
        <f>AND('Parametrage des phrases Pages 3'!B50,"AAAAACt3tUQ=")</f>
        <v>#VALUE!</v>
      </c>
      <c r="BR23" t="e">
        <f>AND('Parametrage des phrases Pages 3'!C50,"AAAAACt3tUU=")</f>
        <v>#VALUE!</v>
      </c>
      <c r="BS23" t="e">
        <f>AND('Parametrage des phrases Pages 3'!D50,"AAAAACt3tUY=")</f>
        <v>#VALUE!</v>
      </c>
      <c r="BT23">
        <f>IF('Parametrage des phrases Pages 3'!51:51,"AAAAACt3tUc=",0)</f>
        <v>0</v>
      </c>
      <c r="BU23" t="e">
        <f>AND('Parametrage des phrases Pages 3'!A51,"AAAAACt3tUg=")</f>
        <v>#VALUE!</v>
      </c>
      <c r="BV23" t="e">
        <f>AND('Parametrage des phrases Pages 3'!B51,"AAAAACt3tUk=")</f>
        <v>#VALUE!</v>
      </c>
      <c r="BW23" t="e">
        <f>AND('Parametrage des phrases Pages 3'!C51,"AAAAACt3tUo=")</f>
        <v>#VALUE!</v>
      </c>
      <c r="BX23" t="e">
        <f>AND('Parametrage des phrases Pages 3'!D51,"AAAAACt3tUs=")</f>
        <v>#VALUE!</v>
      </c>
      <c r="BY23">
        <f>IF('Parametrage des phrases Pages 3'!52:52,"AAAAACt3tUw=",0)</f>
        <v>0</v>
      </c>
      <c r="BZ23" t="e">
        <f>AND('Parametrage des phrases Pages 3'!A52,"AAAAACt3tU0=")</f>
        <v>#VALUE!</v>
      </c>
      <c r="CA23" t="e">
        <f>AND('Parametrage des phrases Pages 3'!B52,"AAAAACt3tU4=")</f>
        <v>#VALUE!</v>
      </c>
      <c r="CB23" t="e">
        <f>AND('Parametrage des phrases Pages 3'!C52,"AAAAACt3tU8=")</f>
        <v>#VALUE!</v>
      </c>
      <c r="CC23" t="e">
        <f>AND('Parametrage des phrases Pages 3'!D52,"AAAAACt3tVA=")</f>
        <v>#VALUE!</v>
      </c>
      <c r="CD23">
        <f>IF('Parametrage des phrases Pages 3'!53:53,"AAAAACt3tVE=",0)</f>
        <v>0</v>
      </c>
      <c r="CE23" t="e">
        <f>AND('Parametrage des phrases Pages 3'!A53,"AAAAACt3tVI=")</f>
        <v>#VALUE!</v>
      </c>
      <c r="CF23" t="e">
        <f>AND('Parametrage des phrases Pages 3'!B53,"AAAAACt3tVM=")</f>
        <v>#VALUE!</v>
      </c>
      <c r="CG23" t="e">
        <f>AND('Parametrage des phrases Pages 3'!C53,"AAAAACt3tVQ=")</f>
        <v>#VALUE!</v>
      </c>
      <c r="CH23" t="e">
        <f>AND('Parametrage des phrases Pages 3'!D53,"AAAAACt3tVU=")</f>
        <v>#VALUE!</v>
      </c>
      <c r="CI23">
        <f>IF('Parametrage des phrases Pages 3'!54:54,"AAAAACt3tVY=",0)</f>
        <v>0</v>
      </c>
      <c r="CJ23" t="e">
        <f>AND('Parametrage des phrases Pages 3'!A54,"AAAAACt3tVc=")</f>
        <v>#VALUE!</v>
      </c>
      <c r="CK23" t="e">
        <f>AND('Parametrage des phrases Pages 3'!B54,"AAAAACt3tVg=")</f>
        <v>#VALUE!</v>
      </c>
      <c r="CL23" t="e">
        <f>AND('Parametrage des phrases Pages 3'!C54,"AAAAACt3tVk=")</f>
        <v>#VALUE!</v>
      </c>
      <c r="CM23" t="e">
        <f>AND('Parametrage des phrases Pages 3'!D54,"AAAAACt3tVo=")</f>
        <v>#VALUE!</v>
      </c>
      <c r="CN23">
        <f>IF('Parametrage des phrases Pages 3'!55:55,"AAAAACt3tVs=",0)</f>
        <v>0</v>
      </c>
      <c r="CO23" t="e">
        <f>AND('Parametrage des phrases Pages 3'!A55,"AAAAACt3tVw=")</f>
        <v>#VALUE!</v>
      </c>
      <c r="CP23" t="e">
        <f>AND('Parametrage des phrases Pages 3'!B55,"AAAAACt3tV0=")</f>
        <v>#VALUE!</v>
      </c>
      <c r="CQ23" t="e">
        <f>AND('Parametrage des phrases Pages 3'!C55,"AAAAACt3tV4=")</f>
        <v>#VALUE!</v>
      </c>
      <c r="CR23" t="e">
        <f>AND('Parametrage des phrases Pages 3'!D55,"AAAAACt3tV8=")</f>
        <v>#VALUE!</v>
      </c>
      <c r="CS23">
        <f>IF('Parametrage des phrases Pages 3'!56:56,"AAAAACt3tWA=",0)</f>
        <v>0</v>
      </c>
      <c r="CT23" t="e">
        <f>AND('Parametrage des phrases Pages 3'!A56,"AAAAACt3tWE=")</f>
        <v>#VALUE!</v>
      </c>
      <c r="CU23" t="e">
        <f>AND('Parametrage des phrases Pages 3'!B56,"AAAAACt3tWI=")</f>
        <v>#VALUE!</v>
      </c>
      <c r="CV23" t="e">
        <f>AND('Parametrage des phrases Pages 3'!C56,"AAAAACt3tWM=")</f>
        <v>#VALUE!</v>
      </c>
      <c r="CW23" t="e">
        <f>AND('Parametrage des phrases Pages 3'!D56,"AAAAACt3tWQ=")</f>
        <v>#VALUE!</v>
      </c>
      <c r="CX23">
        <f>IF('Parametrage des phrases Pages 3'!57:57,"AAAAACt3tWU=",0)</f>
        <v>0</v>
      </c>
      <c r="CY23" t="e">
        <f>AND('Parametrage des phrases Pages 3'!A57,"AAAAACt3tWY=")</f>
        <v>#VALUE!</v>
      </c>
      <c r="CZ23" t="e">
        <f>AND('Parametrage des phrases Pages 3'!B57,"AAAAACt3tWc=")</f>
        <v>#VALUE!</v>
      </c>
      <c r="DA23" t="e">
        <f>AND('Parametrage des phrases Pages 3'!C57,"AAAAACt3tWg=")</f>
        <v>#VALUE!</v>
      </c>
      <c r="DB23" t="e">
        <f>AND('Parametrage des phrases Pages 3'!D57,"AAAAACt3tWk=")</f>
        <v>#VALUE!</v>
      </c>
      <c r="DC23">
        <f>IF('Parametrage des phrases Pages 3'!58:58,"AAAAACt3tWo=",0)</f>
        <v>0</v>
      </c>
      <c r="DD23" t="e">
        <f>AND('Parametrage des phrases Pages 3'!A58,"AAAAACt3tWs=")</f>
        <v>#VALUE!</v>
      </c>
      <c r="DE23" t="e">
        <f>AND('Parametrage des phrases Pages 3'!B58,"AAAAACt3tWw=")</f>
        <v>#VALUE!</v>
      </c>
      <c r="DF23" t="e">
        <f>AND('Parametrage des phrases Pages 3'!C58,"AAAAACt3tW0=")</f>
        <v>#VALUE!</v>
      </c>
      <c r="DG23" t="e">
        <f>AND('Parametrage des phrases Pages 3'!D58,"AAAAACt3tW4=")</f>
        <v>#VALUE!</v>
      </c>
      <c r="DH23">
        <f>IF('Parametrage des phrases Pages 3'!59:59,"AAAAACt3tW8=",0)</f>
        <v>0</v>
      </c>
      <c r="DI23" t="e">
        <f>AND('Parametrage des phrases Pages 3'!A59,"AAAAACt3tXA=")</f>
        <v>#VALUE!</v>
      </c>
      <c r="DJ23" t="e">
        <f>AND('Parametrage des phrases Pages 3'!B59,"AAAAACt3tXE=")</f>
        <v>#VALUE!</v>
      </c>
      <c r="DK23" t="e">
        <f>AND('Parametrage des phrases Pages 3'!C59,"AAAAACt3tXI=")</f>
        <v>#VALUE!</v>
      </c>
      <c r="DL23" t="e">
        <f>AND('Parametrage des phrases Pages 3'!D59,"AAAAACt3tXM=")</f>
        <v>#VALUE!</v>
      </c>
      <c r="DM23">
        <f>IF('Parametrage des phrases Pages 3'!60:60,"AAAAACt3tXQ=",0)</f>
        <v>0</v>
      </c>
      <c r="DN23" t="e">
        <f>AND('Parametrage des phrases Pages 3'!A60,"AAAAACt3tXU=")</f>
        <v>#VALUE!</v>
      </c>
      <c r="DO23" t="e">
        <f>AND('Parametrage des phrases Pages 3'!B60,"AAAAACt3tXY=")</f>
        <v>#VALUE!</v>
      </c>
      <c r="DP23" t="e">
        <f>AND('Parametrage des phrases Pages 3'!C60,"AAAAACt3tXc=")</f>
        <v>#VALUE!</v>
      </c>
      <c r="DQ23" t="e">
        <f>AND('Parametrage des phrases Pages 3'!D60,"AAAAACt3tXg=")</f>
        <v>#VALUE!</v>
      </c>
      <c r="DR23">
        <f>IF('Parametrage des phrases Pages 3'!61:61,"AAAAACt3tXk=",0)</f>
        <v>0</v>
      </c>
      <c r="DS23" t="e">
        <f>AND('Parametrage des phrases Pages 3'!A61,"AAAAACt3tXo=")</f>
        <v>#VALUE!</v>
      </c>
      <c r="DT23" t="e">
        <f>AND('Parametrage des phrases Pages 3'!B61,"AAAAACt3tXs=")</f>
        <v>#VALUE!</v>
      </c>
      <c r="DU23" t="e">
        <f>AND('Parametrage des phrases Pages 3'!C61,"AAAAACt3tXw=")</f>
        <v>#VALUE!</v>
      </c>
      <c r="DV23" t="e">
        <f>AND('Parametrage des phrases Pages 3'!D61,"AAAAACt3tX0=")</f>
        <v>#VALUE!</v>
      </c>
      <c r="DW23">
        <f>IF('Parametrage des phrases Pages 3'!62:62,"AAAAACt3tX4=",0)</f>
        <v>0</v>
      </c>
      <c r="DX23" t="e">
        <f>AND('Parametrage des phrases Pages 3'!A62,"AAAAACt3tX8=")</f>
        <v>#VALUE!</v>
      </c>
      <c r="DY23" t="e">
        <f>AND('Parametrage des phrases Pages 3'!B62,"AAAAACt3tYA=")</f>
        <v>#VALUE!</v>
      </c>
      <c r="DZ23" t="e">
        <f>AND('Parametrage des phrases Pages 3'!C62,"AAAAACt3tYE=")</f>
        <v>#VALUE!</v>
      </c>
      <c r="EA23" t="e">
        <f>AND('Parametrage des phrases Pages 3'!D62,"AAAAACt3tYI=")</f>
        <v>#VALUE!</v>
      </c>
      <c r="EB23">
        <f>IF('Parametrage des phrases Pages 3'!63:63,"AAAAACt3tYM=",0)</f>
        <v>0</v>
      </c>
      <c r="EC23" t="e">
        <f>AND('Parametrage des phrases Pages 3'!A63,"AAAAACt3tYQ=")</f>
        <v>#VALUE!</v>
      </c>
      <c r="ED23" t="e">
        <f>AND('Parametrage des phrases Pages 3'!B63,"AAAAACt3tYU=")</f>
        <v>#VALUE!</v>
      </c>
      <c r="EE23" t="e">
        <f>AND('Parametrage des phrases Pages 3'!C63,"AAAAACt3tYY=")</f>
        <v>#VALUE!</v>
      </c>
      <c r="EF23" t="e">
        <f>AND('Parametrage des phrases Pages 3'!D63,"AAAAACt3tYc=")</f>
        <v>#VALUE!</v>
      </c>
      <c r="EG23">
        <f>IF('Parametrage des phrases Pages 3'!64:64,"AAAAACt3tYg=",0)</f>
        <v>0</v>
      </c>
      <c r="EH23" t="e">
        <f>AND('Parametrage des phrases Pages 3'!A64,"AAAAACt3tYk=")</f>
        <v>#VALUE!</v>
      </c>
      <c r="EI23" t="e">
        <f>AND('Parametrage des phrases Pages 3'!B64,"AAAAACt3tYo=")</f>
        <v>#VALUE!</v>
      </c>
      <c r="EJ23" t="e">
        <f>AND('Parametrage des phrases Pages 3'!C64,"AAAAACt3tYs=")</f>
        <v>#VALUE!</v>
      </c>
      <c r="EK23" t="e">
        <f>AND('Parametrage des phrases Pages 3'!D64,"AAAAACt3tYw=")</f>
        <v>#VALUE!</v>
      </c>
      <c r="EL23">
        <f>IF('Parametrage des phrases Pages 3'!65:65,"AAAAACt3tY0=",0)</f>
        <v>0</v>
      </c>
      <c r="EM23" t="e">
        <f>AND('Parametrage des phrases Pages 3'!A65,"AAAAACt3tY4=")</f>
        <v>#VALUE!</v>
      </c>
      <c r="EN23" t="e">
        <f>AND('Parametrage des phrases Pages 3'!B65,"AAAAACt3tY8=")</f>
        <v>#VALUE!</v>
      </c>
      <c r="EO23" t="e">
        <f>AND('Parametrage des phrases Pages 3'!C65,"AAAAACt3tZA=")</f>
        <v>#VALUE!</v>
      </c>
      <c r="EP23" t="e">
        <f>AND('Parametrage des phrases Pages 3'!D65,"AAAAACt3tZE=")</f>
        <v>#VALUE!</v>
      </c>
      <c r="EQ23">
        <f>IF('Parametrage des phrases Pages 3'!66:66,"AAAAACt3tZI=",0)</f>
        <v>0</v>
      </c>
      <c r="ER23" t="e">
        <f>AND('Parametrage des phrases Pages 3'!A66,"AAAAACt3tZM=")</f>
        <v>#VALUE!</v>
      </c>
      <c r="ES23" t="e">
        <f>AND('Parametrage des phrases Pages 3'!B66,"AAAAACt3tZQ=")</f>
        <v>#VALUE!</v>
      </c>
      <c r="ET23" t="e">
        <f>AND('Parametrage des phrases Pages 3'!C66,"AAAAACt3tZU=")</f>
        <v>#VALUE!</v>
      </c>
      <c r="EU23" t="e">
        <f>AND('Parametrage des phrases Pages 3'!D66,"AAAAACt3tZY=")</f>
        <v>#VALUE!</v>
      </c>
      <c r="EV23">
        <f>IF('Parametrage des phrases Pages 3'!67:67,"AAAAACt3tZc=",0)</f>
        <v>0</v>
      </c>
      <c r="EW23" t="e">
        <f>AND('Parametrage des phrases Pages 3'!A67,"AAAAACt3tZg=")</f>
        <v>#VALUE!</v>
      </c>
      <c r="EX23" t="e">
        <f>AND('Parametrage des phrases Pages 3'!B67,"AAAAACt3tZk=")</f>
        <v>#VALUE!</v>
      </c>
      <c r="EY23" t="e">
        <f>AND('Parametrage des phrases Pages 3'!C67,"AAAAACt3tZo=")</f>
        <v>#VALUE!</v>
      </c>
      <c r="EZ23" t="e">
        <f>AND('Parametrage des phrases Pages 3'!D67,"AAAAACt3tZs=")</f>
        <v>#VALUE!</v>
      </c>
      <c r="FA23">
        <f>IF('Parametrage des phrases Pages 3'!68:68,"AAAAACt3tZw=",0)</f>
        <v>0</v>
      </c>
      <c r="FB23" t="e">
        <f>AND('Parametrage des phrases Pages 3'!A68,"AAAAACt3tZ0=")</f>
        <v>#VALUE!</v>
      </c>
      <c r="FC23" t="e">
        <f>AND('Parametrage des phrases Pages 3'!B68,"AAAAACt3tZ4=")</f>
        <v>#VALUE!</v>
      </c>
      <c r="FD23" t="e">
        <f>AND('Parametrage des phrases Pages 3'!C68,"AAAAACt3tZ8=")</f>
        <v>#VALUE!</v>
      </c>
      <c r="FE23" t="e">
        <f>AND('Parametrage des phrases Pages 3'!D68,"AAAAACt3taA=")</f>
        <v>#VALUE!</v>
      </c>
      <c r="FF23">
        <f>IF('Parametrage des phrases Pages 3'!69:69,"AAAAACt3taE=",0)</f>
        <v>0</v>
      </c>
      <c r="FG23" t="e">
        <f>AND('Parametrage des phrases Pages 3'!A69,"AAAAACt3taI=")</f>
        <v>#VALUE!</v>
      </c>
      <c r="FH23" t="e">
        <f>AND('Parametrage des phrases Pages 3'!B69,"AAAAACt3taM=")</f>
        <v>#VALUE!</v>
      </c>
      <c r="FI23" t="e">
        <f>AND('Parametrage des phrases Pages 3'!C69,"AAAAACt3taQ=")</f>
        <v>#VALUE!</v>
      </c>
      <c r="FJ23" t="e">
        <f>AND('Parametrage des phrases Pages 3'!D69,"AAAAACt3taU=")</f>
        <v>#VALUE!</v>
      </c>
      <c r="FK23">
        <f>IF('Parametrage des phrases Pages 3'!70:70,"AAAAACt3taY=",0)</f>
        <v>0</v>
      </c>
      <c r="FL23" t="e">
        <f>AND('Parametrage des phrases Pages 3'!A70,"AAAAACt3tac=")</f>
        <v>#VALUE!</v>
      </c>
      <c r="FM23" t="e">
        <f>AND('Parametrage des phrases Pages 3'!B70,"AAAAACt3tag=")</f>
        <v>#VALUE!</v>
      </c>
      <c r="FN23" t="e">
        <f>AND('Parametrage des phrases Pages 3'!C70,"AAAAACt3tak=")</f>
        <v>#VALUE!</v>
      </c>
      <c r="FO23" t="e">
        <f>AND('Parametrage des phrases Pages 3'!D70,"AAAAACt3tao=")</f>
        <v>#VALUE!</v>
      </c>
      <c r="FP23">
        <f>IF('Parametrage des phrases Pages 3'!71:71,"AAAAACt3tas=",0)</f>
        <v>0</v>
      </c>
      <c r="FQ23" t="e">
        <f>AND('Parametrage des phrases Pages 3'!A71,"AAAAACt3taw=")</f>
        <v>#VALUE!</v>
      </c>
      <c r="FR23" t="e">
        <f>AND('Parametrage des phrases Pages 3'!B71,"AAAAACt3ta0=")</f>
        <v>#VALUE!</v>
      </c>
      <c r="FS23" t="e">
        <f>AND('Parametrage des phrases Pages 3'!C71,"AAAAACt3ta4=")</f>
        <v>#VALUE!</v>
      </c>
      <c r="FT23" t="e">
        <f>AND('Parametrage des phrases Pages 3'!D71,"AAAAACt3ta8=")</f>
        <v>#VALUE!</v>
      </c>
      <c r="FU23">
        <f>IF('Parametrage des phrases Pages 3'!72:72,"AAAAACt3tbA=",0)</f>
        <v>0</v>
      </c>
      <c r="FV23" t="e">
        <f>AND('Parametrage des phrases Pages 3'!A72,"AAAAACt3tbE=")</f>
        <v>#VALUE!</v>
      </c>
      <c r="FW23" t="e">
        <f>AND('Parametrage des phrases Pages 3'!B72,"AAAAACt3tbI=")</f>
        <v>#VALUE!</v>
      </c>
      <c r="FX23" t="e">
        <f>AND('Parametrage des phrases Pages 3'!C72,"AAAAACt3tbM=")</f>
        <v>#VALUE!</v>
      </c>
      <c r="FY23" t="e">
        <f>AND('Parametrage des phrases Pages 3'!D72,"AAAAACt3tbQ=")</f>
        <v>#VALUE!</v>
      </c>
      <c r="FZ23">
        <f>IF('Parametrage des phrases Pages 3'!73:73,"AAAAACt3tbU=",0)</f>
        <v>0</v>
      </c>
      <c r="GA23" t="e">
        <f>AND('Parametrage des phrases Pages 3'!A73,"AAAAACt3tbY=")</f>
        <v>#VALUE!</v>
      </c>
      <c r="GB23" t="e">
        <f>AND('Parametrage des phrases Pages 3'!B73,"AAAAACt3tbc=")</f>
        <v>#VALUE!</v>
      </c>
      <c r="GC23" t="e">
        <f>AND('Parametrage des phrases Pages 3'!C73,"AAAAACt3tbg=")</f>
        <v>#VALUE!</v>
      </c>
      <c r="GD23" t="e">
        <f>AND('Parametrage des phrases Pages 3'!D73,"AAAAACt3tbk=")</f>
        <v>#VALUE!</v>
      </c>
      <c r="GE23">
        <f>IF('Parametrage des phrases Pages 3'!74:74,"AAAAACt3tbo=",0)</f>
        <v>0</v>
      </c>
      <c r="GF23" t="e">
        <f>AND('Parametrage des phrases Pages 3'!A74,"AAAAACt3tbs=")</f>
        <v>#VALUE!</v>
      </c>
      <c r="GG23" t="e">
        <f>AND('Parametrage des phrases Pages 3'!B74,"AAAAACt3tbw=")</f>
        <v>#VALUE!</v>
      </c>
      <c r="GH23" t="e">
        <f>AND('Parametrage des phrases Pages 3'!C74,"AAAAACt3tb0=")</f>
        <v>#VALUE!</v>
      </c>
      <c r="GI23" t="e">
        <f>AND('Parametrage des phrases Pages 3'!D74,"AAAAACt3tb4=")</f>
        <v>#VALUE!</v>
      </c>
      <c r="GJ23">
        <f>IF('Parametrage des phrases Pages 3'!75:75,"AAAAACt3tb8=",0)</f>
        <v>0</v>
      </c>
      <c r="GK23" t="e">
        <f>AND('Parametrage des phrases Pages 3'!A75,"AAAAACt3tcA=")</f>
        <v>#VALUE!</v>
      </c>
      <c r="GL23" t="e">
        <f>AND('Parametrage des phrases Pages 3'!B75,"AAAAACt3tcE=")</f>
        <v>#VALUE!</v>
      </c>
      <c r="GM23" t="e">
        <f>AND('Parametrage des phrases Pages 3'!C75,"AAAAACt3tcI=")</f>
        <v>#VALUE!</v>
      </c>
      <c r="GN23" t="e">
        <f>AND('Parametrage des phrases Pages 3'!D75,"AAAAACt3tcM=")</f>
        <v>#VALUE!</v>
      </c>
      <c r="GO23">
        <f>IF('Parametrage des phrases Pages 3'!76:76,"AAAAACt3tcQ=",0)</f>
        <v>0</v>
      </c>
      <c r="GP23" t="e">
        <f>AND('Parametrage des phrases Pages 3'!A76,"AAAAACt3tcU=")</f>
        <v>#VALUE!</v>
      </c>
      <c r="GQ23" t="e">
        <f>AND('Parametrage des phrases Pages 3'!B76,"AAAAACt3tcY=")</f>
        <v>#VALUE!</v>
      </c>
      <c r="GR23" t="e">
        <f>AND('Parametrage des phrases Pages 3'!C76,"AAAAACt3tcc=")</f>
        <v>#VALUE!</v>
      </c>
      <c r="GS23" t="e">
        <f>AND('Parametrage des phrases Pages 3'!D76,"AAAAACt3tcg=")</f>
        <v>#VALUE!</v>
      </c>
      <c r="GT23">
        <f>IF('Parametrage des phrases Pages 3'!77:77,"AAAAACt3tck=",0)</f>
        <v>0</v>
      </c>
      <c r="GU23" t="e">
        <f>AND('Parametrage des phrases Pages 3'!A77,"AAAAACt3tco=")</f>
        <v>#VALUE!</v>
      </c>
      <c r="GV23" t="e">
        <f>AND('Parametrage des phrases Pages 3'!B77,"AAAAACt3tcs=")</f>
        <v>#VALUE!</v>
      </c>
      <c r="GW23" t="e">
        <f>AND('Parametrage des phrases Pages 3'!C77,"AAAAACt3tcw=")</f>
        <v>#VALUE!</v>
      </c>
      <c r="GX23" t="e">
        <f>AND('Parametrage des phrases Pages 3'!D77,"AAAAACt3tc0=")</f>
        <v>#VALUE!</v>
      </c>
      <c r="GY23">
        <f>IF('Parametrage des phrases Pages 3'!78:78,"AAAAACt3tc4=",0)</f>
        <v>0</v>
      </c>
      <c r="GZ23" t="e">
        <f>AND('Parametrage des phrases Pages 3'!A78,"AAAAACt3tc8=")</f>
        <v>#VALUE!</v>
      </c>
      <c r="HA23" t="e">
        <f>AND('Parametrage des phrases Pages 3'!B78,"AAAAACt3tdA=")</f>
        <v>#VALUE!</v>
      </c>
      <c r="HB23" t="e">
        <f>AND('Parametrage des phrases Pages 3'!C78,"AAAAACt3tdE=")</f>
        <v>#VALUE!</v>
      </c>
      <c r="HC23" t="e">
        <f>AND('Parametrage des phrases Pages 3'!D78,"AAAAACt3tdI=")</f>
        <v>#VALUE!</v>
      </c>
      <c r="HD23">
        <f>IF('Parametrage des phrases Pages 3'!79:79,"AAAAACt3tdM=",0)</f>
        <v>0</v>
      </c>
      <c r="HE23" t="e">
        <f>AND('Parametrage des phrases Pages 3'!A79,"AAAAACt3tdQ=")</f>
        <v>#VALUE!</v>
      </c>
      <c r="HF23" t="e">
        <f>AND('Parametrage des phrases Pages 3'!B79,"AAAAACt3tdU=")</f>
        <v>#VALUE!</v>
      </c>
      <c r="HG23" t="e">
        <f>AND('Parametrage des phrases Pages 3'!C79,"AAAAACt3tdY=")</f>
        <v>#VALUE!</v>
      </c>
      <c r="HH23" t="e">
        <f>AND('Parametrage des phrases Pages 3'!D79,"AAAAACt3tdc=")</f>
        <v>#VALUE!</v>
      </c>
      <c r="HI23">
        <f>IF('Parametrage des phrases Pages 3'!80:80,"AAAAACt3tdg=",0)</f>
        <v>0</v>
      </c>
      <c r="HJ23" t="e">
        <f>AND('Parametrage des phrases Pages 3'!A80,"AAAAACt3tdk=")</f>
        <v>#VALUE!</v>
      </c>
      <c r="HK23" t="e">
        <f>AND('Parametrage des phrases Pages 3'!B80,"AAAAACt3tdo=")</f>
        <v>#VALUE!</v>
      </c>
      <c r="HL23" t="e">
        <f>AND('Parametrage des phrases Pages 3'!C80,"AAAAACt3tds=")</f>
        <v>#VALUE!</v>
      </c>
      <c r="HM23" t="e">
        <f>AND('Parametrage des phrases Pages 3'!D80,"AAAAACt3tdw=")</f>
        <v>#VALUE!</v>
      </c>
      <c r="HN23">
        <f>IF('Parametrage des phrases Pages 3'!81:81,"AAAAACt3td0=",0)</f>
        <v>0</v>
      </c>
      <c r="HO23" t="e">
        <f>AND('Parametrage des phrases Pages 3'!A81,"AAAAACt3td4=")</f>
        <v>#VALUE!</v>
      </c>
      <c r="HP23" t="e">
        <f>AND('Parametrage des phrases Pages 3'!B81,"AAAAACt3td8=")</f>
        <v>#VALUE!</v>
      </c>
      <c r="HQ23" t="e">
        <f>AND('Parametrage des phrases Pages 3'!C81,"AAAAACt3teA=")</f>
        <v>#VALUE!</v>
      </c>
      <c r="HR23" t="e">
        <f>AND('Parametrage des phrases Pages 3'!#REF!,"AAAAACt3teE=")</f>
        <v>#REF!</v>
      </c>
      <c r="HS23">
        <f>IF('Parametrage des phrases Pages 3'!82:82,"AAAAACt3teI=",0)</f>
        <v>0</v>
      </c>
      <c r="HT23" t="e">
        <f>AND('Parametrage des phrases Pages 3'!A82,"AAAAACt3teM=")</f>
        <v>#VALUE!</v>
      </c>
      <c r="HU23" t="e">
        <f>AND('Parametrage des phrases Pages 3'!B82,"AAAAACt3teQ=")</f>
        <v>#VALUE!</v>
      </c>
      <c r="HV23" t="e">
        <f>AND('Parametrage des phrases Pages 3'!C82,"AAAAACt3teU=")</f>
        <v>#VALUE!</v>
      </c>
      <c r="HW23" t="e">
        <f>AND('Parametrage des phrases Pages 3'!#REF!,"AAAAACt3teY=")</f>
        <v>#REF!</v>
      </c>
      <c r="HX23">
        <f>IF('Parametrage des phrases Pages 3'!83:83,"AAAAACt3tec=",0)</f>
        <v>0</v>
      </c>
      <c r="HY23" t="e">
        <f>AND('Parametrage des phrases Pages 3'!A83,"AAAAACt3teg=")</f>
        <v>#VALUE!</v>
      </c>
      <c r="HZ23" t="e">
        <f>AND('Parametrage des phrases Pages 3'!B83,"AAAAACt3tek=")</f>
        <v>#VALUE!</v>
      </c>
      <c r="IA23" t="e">
        <f>AND('Parametrage des phrases Pages 3'!C83,"AAAAACt3teo=")</f>
        <v>#VALUE!</v>
      </c>
      <c r="IB23" t="e">
        <f>AND('Parametrage des phrases Pages 3'!#REF!,"AAAAACt3tes=")</f>
        <v>#REF!</v>
      </c>
      <c r="IC23">
        <f>IF('Parametrage des phrases Pages 3'!84:84,"AAAAACt3tew=",0)</f>
        <v>0</v>
      </c>
      <c r="ID23" t="e">
        <f>AND('Parametrage des phrases Pages 3'!A84,"AAAAACt3te0=")</f>
        <v>#VALUE!</v>
      </c>
      <c r="IE23" t="e">
        <f>AND('Parametrage des phrases Pages 3'!B84,"AAAAACt3te4=")</f>
        <v>#VALUE!</v>
      </c>
      <c r="IF23" t="e">
        <f>AND('Parametrage des phrases Pages 3'!C84,"AAAAACt3te8=")</f>
        <v>#VALUE!</v>
      </c>
      <c r="IG23" t="e">
        <f>AND('Parametrage des phrases Pages 3'!#REF!,"AAAAACt3tfA=")</f>
        <v>#REF!</v>
      </c>
      <c r="IH23">
        <f>IF('Parametrage des phrases Pages 3'!85:85,"AAAAACt3tfE=",0)</f>
        <v>0</v>
      </c>
      <c r="II23" t="e">
        <f>AND('Parametrage des phrases Pages 3'!A85,"AAAAACt3tfI=")</f>
        <v>#VALUE!</v>
      </c>
      <c r="IJ23" t="e">
        <f>AND('Parametrage des phrases Pages 3'!B85,"AAAAACt3tfM=")</f>
        <v>#VALUE!</v>
      </c>
      <c r="IK23" t="e">
        <f>AND('Parametrage des phrases Pages 3'!C85,"AAAAACt3tfQ=")</f>
        <v>#VALUE!</v>
      </c>
      <c r="IL23" t="e">
        <f>AND('Parametrage des phrases Pages 3'!D85,"AAAAACt3tfU=")</f>
        <v>#VALUE!</v>
      </c>
      <c r="IM23">
        <f>IF('Parametrage des phrases Pages 3'!86:86,"AAAAACt3tfY=",0)</f>
        <v>0</v>
      </c>
      <c r="IN23" t="e">
        <f>AND('Parametrage des phrases Pages 3'!A86,"AAAAACt3tfc=")</f>
        <v>#VALUE!</v>
      </c>
      <c r="IO23" t="e">
        <f>AND('Parametrage des phrases Pages 3'!B86,"AAAAACt3tfg=")</f>
        <v>#VALUE!</v>
      </c>
      <c r="IP23" t="e">
        <f>AND('Parametrage des phrases Pages 3'!C86,"AAAAACt3tfk=")</f>
        <v>#VALUE!</v>
      </c>
      <c r="IQ23" t="e">
        <f>AND('Parametrage des phrases Pages 3'!D86,"AAAAACt3tfo=")</f>
        <v>#VALUE!</v>
      </c>
      <c r="IR23">
        <f>IF('Parametrage des phrases Pages 3'!87:87,"AAAAACt3tfs=",0)</f>
        <v>0</v>
      </c>
      <c r="IS23" t="e">
        <f>AND('Parametrage des phrases Pages 3'!A87,"AAAAACt3tfw=")</f>
        <v>#VALUE!</v>
      </c>
      <c r="IT23" t="e">
        <f>AND('Parametrage des phrases Pages 3'!B87,"AAAAACt3tf0=")</f>
        <v>#VALUE!</v>
      </c>
      <c r="IU23" t="e">
        <f>AND('Parametrage des phrases Pages 3'!C87,"AAAAACt3tf4=")</f>
        <v>#VALUE!</v>
      </c>
      <c r="IV23" t="e">
        <f>AND('Parametrage des phrases Pages 3'!D87,"AAAAACt3tf8=")</f>
        <v>#VALUE!</v>
      </c>
    </row>
    <row r="24" spans="1:256" x14ac:dyDescent="0.25">
      <c r="A24">
        <f>IF('Parametrage des phrases Pages 3'!88:88,"AAAAACLf7wA=",0)</f>
        <v>0</v>
      </c>
      <c r="B24" t="e">
        <f>AND('Parametrage des phrases Pages 3'!A88,"AAAAACLf7wE=")</f>
        <v>#VALUE!</v>
      </c>
      <c r="C24" t="e">
        <f>AND('Parametrage des phrases Pages 3'!B88,"AAAAACLf7wI=")</f>
        <v>#VALUE!</v>
      </c>
      <c r="D24" t="e">
        <f>AND('Parametrage des phrases Pages 3'!C88,"AAAAACLf7wM=")</f>
        <v>#VALUE!</v>
      </c>
      <c r="E24" t="e">
        <f>AND('Parametrage des phrases Pages 3'!D88,"AAAAACLf7wQ=")</f>
        <v>#VALUE!</v>
      </c>
      <c r="F24">
        <f>IF('Parametrage des phrases Pages 3'!89:89,"AAAAACLf7wU=",0)</f>
        <v>0</v>
      </c>
      <c r="G24" t="e">
        <f>AND('Parametrage des phrases Pages 3'!A89,"AAAAACLf7wY=")</f>
        <v>#VALUE!</v>
      </c>
      <c r="H24" t="e">
        <f>AND('Parametrage des phrases Pages 3'!B89,"AAAAACLf7wc=")</f>
        <v>#VALUE!</v>
      </c>
      <c r="I24" t="e">
        <f>AND('Parametrage des phrases Pages 3'!C89,"AAAAACLf7wg=")</f>
        <v>#VALUE!</v>
      </c>
      <c r="J24" t="e">
        <f>AND('Parametrage des phrases Pages 3'!D89,"AAAAACLf7wk=")</f>
        <v>#VALUE!</v>
      </c>
      <c r="K24">
        <f>IF('Parametrage des phrases Pages 3'!90:90,"AAAAACLf7wo=",0)</f>
        <v>0</v>
      </c>
      <c r="L24" t="e">
        <f>AND('Parametrage des phrases Pages 3'!A90,"AAAAACLf7ws=")</f>
        <v>#VALUE!</v>
      </c>
      <c r="M24" t="e">
        <f>AND('Parametrage des phrases Pages 3'!B90,"AAAAACLf7ww=")</f>
        <v>#VALUE!</v>
      </c>
      <c r="N24" t="e">
        <f>AND('Parametrage des phrases Pages 3'!C90,"AAAAACLf7w0=")</f>
        <v>#VALUE!</v>
      </c>
      <c r="O24" t="e">
        <f>AND('Parametrage des phrases Pages 3'!D90,"AAAAACLf7w4=")</f>
        <v>#VALUE!</v>
      </c>
      <c r="P24">
        <f>IF('Parametrage des phrases Pages 3'!91:91,"AAAAACLf7w8=",0)</f>
        <v>0</v>
      </c>
      <c r="Q24" t="e">
        <f>AND('Parametrage des phrases Pages 3'!A91,"AAAAACLf7xA=")</f>
        <v>#VALUE!</v>
      </c>
      <c r="R24" t="e">
        <f>AND('Parametrage des phrases Pages 3'!B91,"AAAAACLf7xE=")</f>
        <v>#VALUE!</v>
      </c>
      <c r="S24" t="e">
        <f>AND('Parametrage des phrases Pages 3'!C91,"AAAAACLf7xI=")</f>
        <v>#VALUE!</v>
      </c>
      <c r="T24" t="e">
        <f>AND('Parametrage des phrases Pages 3'!D91,"AAAAACLf7xM=")</f>
        <v>#VALUE!</v>
      </c>
      <c r="U24">
        <f>IF('Parametrage des phrases Pages 3'!92:92,"AAAAACLf7xQ=",0)</f>
        <v>0</v>
      </c>
      <c r="V24" t="e">
        <f>AND('Parametrage des phrases Pages 3'!A92,"AAAAACLf7xU=")</f>
        <v>#VALUE!</v>
      </c>
      <c r="W24" t="e">
        <f>AND('Parametrage des phrases Pages 3'!B92,"AAAAACLf7xY=")</f>
        <v>#VALUE!</v>
      </c>
      <c r="X24" t="e">
        <f>AND('Parametrage des phrases Pages 3'!C92,"AAAAACLf7xc=")</f>
        <v>#VALUE!</v>
      </c>
      <c r="Y24" t="e">
        <f>AND('Parametrage des phrases Pages 3'!D92,"AAAAACLf7xg=")</f>
        <v>#VALUE!</v>
      </c>
      <c r="Z24">
        <f>IF('Parametrage des phrases Pages 3'!93:93,"AAAAACLf7xk=",0)</f>
        <v>0</v>
      </c>
      <c r="AA24" t="e">
        <f>AND('Parametrage des phrases Pages 3'!A93,"AAAAACLf7xo=")</f>
        <v>#VALUE!</v>
      </c>
      <c r="AB24" t="e">
        <f>AND('Parametrage des phrases Pages 3'!B93,"AAAAACLf7xs=")</f>
        <v>#VALUE!</v>
      </c>
      <c r="AC24" t="e">
        <f>AND('Parametrage des phrases Pages 3'!C93,"AAAAACLf7xw=")</f>
        <v>#VALUE!</v>
      </c>
      <c r="AD24" t="e">
        <f>AND('Parametrage des phrases Pages 3'!D93,"AAAAACLf7x0=")</f>
        <v>#VALUE!</v>
      </c>
      <c r="AE24">
        <f>IF('Parametrage des phrases Pages 3'!94:94,"AAAAACLf7x4=",0)</f>
        <v>0</v>
      </c>
      <c r="AF24" t="e">
        <f>AND('Parametrage des phrases Pages 3'!A94,"AAAAACLf7x8=")</f>
        <v>#VALUE!</v>
      </c>
      <c r="AG24" t="e">
        <f>AND('Parametrage des phrases Pages 3'!B94,"AAAAACLf7yA=")</f>
        <v>#VALUE!</v>
      </c>
      <c r="AH24" t="e">
        <f>AND('Parametrage des phrases Pages 3'!C94,"AAAAACLf7yE=")</f>
        <v>#VALUE!</v>
      </c>
      <c r="AI24" t="e">
        <f>AND('Parametrage des phrases Pages 3'!D94,"AAAAACLf7yI=")</f>
        <v>#VALUE!</v>
      </c>
      <c r="AJ24">
        <f>IF('Parametrage des phrases Pages 3'!95:95,"AAAAACLf7yM=",0)</f>
        <v>0</v>
      </c>
      <c r="AK24" t="e">
        <f>AND('Parametrage des phrases Pages 3'!A95,"AAAAACLf7yQ=")</f>
        <v>#VALUE!</v>
      </c>
      <c r="AL24" t="e">
        <f>AND('Parametrage des phrases Pages 3'!B95,"AAAAACLf7yU=")</f>
        <v>#VALUE!</v>
      </c>
      <c r="AM24" t="e">
        <f>AND('Parametrage des phrases Pages 3'!C95,"AAAAACLf7yY=")</f>
        <v>#VALUE!</v>
      </c>
      <c r="AN24" t="e">
        <f>AND('Parametrage des phrases Pages 3'!D95,"AAAAACLf7yc=")</f>
        <v>#VALUE!</v>
      </c>
      <c r="AO24">
        <f>IF('Parametrage des phrases Pages 3'!96:96,"AAAAACLf7yg=",0)</f>
        <v>0</v>
      </c>
      <c r="AP24" t="e">
        <f>AND('Parametrage des phrases Pages 3'!A96,"AAAAACLf7yk=")</f>
        <v>#VALUE!</v>
      </c>
      <c r="AQ24" t="e">
        <f>AND('Parametrage des phrases Pages 3'!B96,"AAAAACLf7yo=")</f>
        <v>#VALUE!</v>
      </c>
      <c r="AR24" t="e">
        <f>AND('Parametrage des phrases Pages 3'!C96,"AAAAACLf7ys=")</f>
        <v>#VALUE!</v>
      </c>
      <c r="AS24" t="e">
        <f>AND('Parametrage des phrases Pages 3'!D96,"AAAAACLf7yw=")</f>
        <v>#VALUE!</v>
      </c>
      <c r="AT24">
        <f>IF('Parametrage des phrases Pages 3'!97:97,"AAAAACLf7y0=",0)</f>
        <v>0</v>
      </c>
      <c r="AU24" t="e">
        <f>AND('Parametrage des phrases Pages 3'!A97,"AAAAACLf7y4=")</f>
        <v>#VALUE!</v>
      </c>
      <c r="AV24" t="e">
        <f>AND('Parametrage des phrases Pages 3'!B97,"AAAAACLf7y8=")</f>
        <v>#VALUE!</v>
      </c>
      <c r="AW24" t="e">
        <f>AND('Parametrage des phrases Pages 3'!C97,"AAAAACLf7zA=")</f>
        <v>#VALUE!</v>
      </c>
      <c r="AX24" t="e">
        <f>AND('Parametrage des phrases Pages 3'!D97,"AAAAACLf7zE=")</f>
        <v>#VALUE!</v>
      </c>
      <c r="AY24">
        <f>IF('Parametrage des phrases Pages 3'!98:98,"AAAAACLf7zI=",0)</f>
        <v>0</v>
      </c>
      <c r="AZ24" t="e">
        <f>AND('Parametrage des phrases Pages 3'!A98,"AAAAACLf7zM=")</f>
        <v>#VALUE!</v>
      </c>
      <c r="BA24" t="e">
        <f>AND('Parametrage des phrases Pages 3'!B98,"AAAAACLf7zQ=")</f>
        <v>#VALUE!</v>
      </c>
      <c r="BB24" t="e">
        <f>AND('Parametrage des phrases Pages 3'!C98,"AAAAACLf7zU=")</f>
        <v>#VALUE!</v>
      </c>
      <c r="BC24" t="e">
        <f>AND('Parametrage des phrases Pages 3'!D98,"AAAAACLf7zY=")</f>
        <v>#VALUE!</v>
      </c>
      <c r="BD24">
        <f>IF('Parametrage des phrases Pages 3'!99:99,"AAAAACLf7zc=",0)</f>
        <v>0</v>
      </c>
      <c r="BE24" t="e">
        <f>AND('Parametrage des phrases Pages 3'!A99,"AAAAACLf7zg=")</f>
        <v>#VALUE!</v>
      </c>
      <c r="BF24" t="e">
        <f>AND('Parametrage des phrases Pages 3'!B99,"AAAAACLf7zk=")</f>
        <v>#VALUE!</v>
      </c>
      <c r="BG24" t="e">
        <f>AND('Parametrage des phrases Pages 3'!C99,"AAAAACLf7zo=")</f>
        <v>#VALUE!</v>
      </c>
      <c r="BH24" t="e">
        <f>AND('Parametrage des phrases Pages 3'!D99,"AAAAACLf7zs=")</f>
        <v>#VALUE!</v>
      </c>
      <c r="BI24">
        <f>IF('Parametrage des phrases Pages 3'!100:100,"AAAAACLf7zw=",0)</f>
        <v>0</v>
      </c>
      <c r="BJ24" t="e">
        <f>AND('Parametrage des phrases Pages 3'!A100,"AAAAACLf7z0=")</f>
        <v>#VALUE!</v>
      </c>
      <c r="BK24" t="e">
        <f>AND('Parametrage des phrases Pages 3'!B100,"AAAAACLf7z4=")</f>
        <v>#VALUE!</v>
      </c>
      <c r="BL24" t="e">
        <f>AND('Parametrage des phrases Pages 3'!C100,"AAAAACLf7z8=")</f>
        <v>#VALUE!</v>
      </c>
      <c r="BM24" t="e">
        <f>AND('Parametrage des phrases Pages 3'!D100,"AAAAACLf70A=")</f>
        <v>#VALUE!</v>
      </c>
      <c r="BN24">
        <f>IF('Parametrage des phrases Pages 3'!101:101,"AAAAACLf70E=",0)</f>
        <v>0</v>
      </c>
      <c r="BO24" t="e">
        <f>AND('Parametrage des phrases Pages 3'!A101,"AAAAACLf70I=")</f>
        <v>#VALUE!</v>
      </c>
      <c r="BP24" t="e">
        <f>AND('Parametrage des phrases Pages 3'!B101,"AAAAACLf70M=")</f>
        <v>#VALUE!</v>
      </c>
      <c r="BQ24" t="e">
        <f>AND('Parametrage des phrases Pages 3'!C101,"AAAAACLf70Q=")</f>
        <v>#VALUE!</v>
      </c>
      <c r="BR24" t="e">
        <f>AND('Parametrage des phrases Pages 3'!D101,"AAAAACLf70U=")</f>
        <v>#VALUE!</v>
      </c>
      <c r="BS24">
        <f>IF('Parametrage des phrases Pages 3'!102:102,"AAAAACLf70Y=",0)</f>
        <v>0</v>
      </c>
      <c r="BT24" t="e">
        <f>AND('Parametrage des phrases Pages 3'!A102,"AAAAACLf70c=")</f>
        <v>#VALUE!</v>
      </c>
      <c r="BU24" t="e">
        <f>AND('Parametrage des phrases Pages 3'!B102,"AAAAACLf70g=")</f>
        <v>#VALUE!</v>
      </c>
      <c r="BV24" t="e">
        <f>AND('Parametrage des phrases Pages 3'!C102,"AAAAACLf70k=")</f>
        <v>#VALUE!</v>
      </c>
      <c r="BW24" t="e">
        <f>AND('Parametrage des phrases Pages 3'!D102,"AAAAACLf70o=")</f>
        <v>#VALUE!</v>
      </c>
      <c r="BX24">
        <f>IF('Parametrage des phrases Pages 3'!103:103,"AAAAACLf70s=",0)</f>
        <v>0</v>
      </c>
      <c r="BY24" t="e">
        <f>AND('Parametrage des phrases Pages 3'!A103,"AAAAACLf70w=")</f>
        <v>#VALUE!</v>
      </c>
      <c r="BZ24" t="e">
        <f>AND('Parametrage des phrases Pages 3'!B103,"AAAAACLf700=")</f>
        <v>#VALUE!</v>
      </c>
      <c r="CA24" t="e">
        <f>AND('Parametrage des phrases Pages 3'!C103,"AAAAACLf704=")</f>
        <v>#VALUE!</v>
      </c>
      <c r="CB24" t="e">
        <f>AND('Parametrage des phrases Pages 3'!D103,"AAAAACLf708=")</f>
        <v>#VALUE!</v>
      </c>
      <c r="CC24">
        <f>IF('Parametrage des phrases Pages 3'!104:104,"AAAAACLf71A=",0)</f>
        <v>0</v>
      </c>
      <c r="CD24" t="e">
        <f>AND('Parametrage des phrases Pages 3'!A104,"AAAAACLf71E=")</f>
        <v>#VALUE!</v>
      </c>
      <c r="CE24" t="e">
        <f>AND('Parametrage des phrases Pages 3'!B104,"AAAAACLf71I=")</f>
        <v>#VALUE!</v>
      </c>
      <c r="CF24" t="e">
        <f>AND('Parametrage des phrases Pages 3'!C104,"AAAAACLf71M=")</f>
        <v>#VALUE!</v>
      </c>
      <c r="CG24" t="e">
        <f>AND('Parametrage des phrases Pages 3'!D104,"AAAAACLf71Q=")</f>
        <v>#VALUE!</v>
      </c>
      <c r="CH24" t="e">
        <f>IF('Parametrage des phrases Pages 3'!A:A,"AAAAACLf71U=",0)</f>
        <v>#VALUE!</v>
      </c>
      <c r="CI24" t="str">
        <f>IF('Parametrage des phrases Pages 3'!B:B,"AAAAACLf71Y=",0)</f>
        <v>AAAAACLf71Y=</v>
      </c>
      <c r="CJ24" t="e">
        <f>IF('Parametrage des phrases Pages 3'!C:C,"AAAAACLf71c=",0)</f>
        <v>#VALUE!</v>
      </c>
      <c r="CK24" t="e">
        <f>IF('Parametrage des phrases Pages 3'!D:D,"AAAAACLf71g=",0)</f>
        <v>#VALUE!</v>
      </c>
      <c r="CL24" t="s">
        <v>161</v>
      </c>
      <c r="CM24" t="e">
        <f>IF("N",'Autodiagnostic ssi labo'!_xlnm.Print_Titles,"AAAAACLf71o=")</f>
        <v>#VALUE!</v>
      </c>
      <c r="CN24" t="e">
        <f>IF("N",'Autodiagnostic ssi labo'!OLE_LINK1,"AAAAACLf71s=")</f>
        <v>#VALUE!</v>
      </c>
      <c r="CO24" t="e">
        <f>IF("N",'Autodiagnostic ssi labo'!Z_77CCF723_F637_4A1C_909A_E4186E4CDAF3_.wvu.Cols,"AAAAACLf71w=")</f>
        <v>#VALUE!</v>
      </c>
      <c r="CP24" t="e">
        <f>IF("N",'Autodiagnostic ssi labo'!Z_77CCF723_F637_4A1C_909A_E4186E4CDAF3_.wvu.PrintArea,"AAAAACLf710=")</f>
        <v>#VALUE!</v>
      </c>
      <c r="CQ24" t="e">
        <f>IF("N",'Autodiagnostic ssi labo'!Z_77CCF723_F637_4A1C_909A_E4186E4CDAF3_.wvu.PrintTitles,"AAAAACLf714=")</f>
        <v>#VALUE!</v>
      </c>
      <c r="CR24" t="e">
        <f>IF("N",'Autodiagnostic ssi labo'!Z_87DEDD21_1986_4FE6_83ED_3F024BCEE04C_.wvu.Cols,"AAAAACLf718=")</f>
        <v>#VALUE!</v>
      </c>
      <c r="CS24" t="e">
        <f>IF("N",'Autodiagnostic ssi labo'!Z_87DEDD21_1986_4FE6_83ED_3F024BCEE04C_.wvu.PrintArea,"AAAAACLf72A=")</f>
        <v>#VALUE!</v>
      </c>
      <c r="CT24" t="e">
        <f>IF("N",'Autodiagnostic ssi labo'!Z_87DEDD21_1986_4FE6_83ED_3F024BCEE04C_.wvu.PrintTitles,"AAAAACLf72E=")</f>
        <v>#VALUE!</v>
      </c>
      <c r="CU24" t="e">
        <f>IF("N",'Autodiagnostic ssi labo'!Z_C617952F_5A0D_45AB_8F4A_10A59EFF1211_.wvu.Cols,"AAAAACLf72I=")</f>
        <v>#VALUE!</v>
      </c>
      <c r="CV24" t="e">
        <f>IF("N",'Autodiagnostic ssi labo'!Z_C617952F_5A0D_45AB_8F4A_10A59EFF1211_.wvu.PrintArea,"AAAAACLf72M=")</f>
        <v>#VALUE!</v>
      </c>
      <c r="CW24" t="e">
        <f>IF("N",'Autodiagnostic ssi labo'!Z_C617952F_5A0D_45AB_8F4A_10A59EFF1211_.wvu.PrintTitles,"AAAAACLf72Q=")</f>
        <v>#VALUE!</v>
      </c>
      <c r="CX24" t="e">
        <f>IF("N",'Autodiagnostic ssi labo'!_xlnm.Print_Area,"AAAAACLf72U=")</f>
        <v>#VALUE!</v>
      </c>
      <c r="CY24" t="e">
        <f>IF("N",'Page 2'!_xlnm.Print_Area,"AAAAACLf72Y=")</f>
        <v>#VALUE!</v>
      </c>
    </row>
    <row r="25" spans="1:256" x14ac:dyDescent="0.25">
      <c r="A25" t="e">
        <f>IF("N",'Autodiagnostic ssi labo'!_xlnm.Print_Titles,"AAAAAHP+rAA=")</f>
        <v>#VALUE!</v>
      </c>
      <c r="B25" t="e">
        <f>IF("N",'Autodiagnostic ssi labo'!_xlnm.Print_Area,"AAAAAHP+rAE=")</f>
        <v>#VALUE!</v>
      </c>
      <c r="C25" t="e">
        <f>IF("N",'Page 2'!_xlnm.Print_Area,"AAAAAHP+rAI=")</f>
        <v>#VALUE!</v>
      </c>
    </row>
    <row r="26" spans="1:256" x14ac:dyDescent="0.25">
      <c r="A26" t="e">
        <f>IF("N",'Autodiagnostic ssi labo'!_xlnm.Print_Titles,"AAAAABfN9wA=")</f>
        <v>#VALUE!</v>
      </c>
      <c r="B26" t="e">
        <f>IF("N",'Autodiagnostic ssi labo'!_xlnm.Print_Area,"AAAAABfN9wE=")</f>
        <v>#VALUE!</v>
      </c>
      <c r="C26" t="e">
        <f>IF("N",'Page 2'!_xlnm.Print_Area,"AAAAABfN9wI=")</f>
        <v>#VALUE!</v>
      </c>
    </row>
    <row r="27" spans="1:256" x14ac:dyDescent="0.25">
      <c r="A27" t="e">
        <f>IF("N",'Autodiagnostic ssi labo'!_xlnm.Print_Titles,"AAAAAH/7KwA=")</f>
        <v>#VALUE!</v>
      </c>
      <c r="B27" t="e">
        <f>IF("N",'Autodiagnostic ssi labo'!_xlnm.Print_Area,"AAAAAH/7KwE=")</f>
        <v>#VALUE!</v>
      </c>
      <c r="C27" t="e">
        <f>IF("N",'Page 2'!_xlnm.Print_Area,"AAAAAH/7KwI=")</f>
        <v>#VALUE!</v>
      </c>
    </row>
    <row r="28" spans="1:256" x14ac:dyDescent="0.25">
      <c r="A28" t="e">
        <f>AND('Parametrage des phrases Pages 3'!D81,"AAAAAG+9GQA=")</f>
        <v>#VALUE!</v>
      </c>
      <c r="B28" t="e">
        <f>AND('Parametrage des phrases Pages 3'!D82,"AAAAAG+9GQE=")</f>
        <v>#VALUE!</v>
      </c>
      <c r="C28" t="e">
        <f>AND('Parametrage des phrases Pages 3'!D83,"AAAAAG+9GQI=")</f>
        <v>#VALUE!</v>
      </c>
      <c r="D28" t="e">
        <f>AND('Parametrage des phrases Pages 3'!D84,"AAAAAG+9GQM=")</f>
        <v>#VALUE!</v>
      </c>
      <c r="E28" t="e">
        <f>IF("N",'Autodiagnostic ssi labo'!_xlnm.Print_Titles,"AAAAAG+9GQQ=")</f>
        <v>#VALUE!</v>
      </c>
      <c r="F28" t="e">
        <f>IF("N",'Autodiagnostic ssi labo'!_xlnm.Print_Area,"AAAAAG+9GQU=")</f>
        <v>#VALUE!</v>
      </c>
      <c r="G28" t="e">
        <f>IF("N",'Page 2'!_xlnm.Print_Area,"AAAAAG+9GQY=")</f>
        <v>#VALUE!</v>
      </c>
    </row>
    <row r="29" spans="1:256" x14ac:dyDescent="0.25">
      <c r="A29" t="e">
        <f>AND('Page 3'!A50,"AAAAAH1++wA=")</f>
        <v>#VALUE!</v>
      </c>
      <c r="B29" t="e">
        <f>AND('Page 3'!B50,"AAAAAH1++wE=")</f>
        <v>#VALUE!</v>
      </c>
      <c r="C29" t="e">
        <f>AND('Page 3'!C50,"AAAAAH1++wI=")</f>
        <v>#VALUE!</v>
      </c>
      <c r="D29" t="e">
        <f>AND('Page 3'!D50,"AAAAAH1++wM=")</f>
        <v>#VALUE!</v>
      </c>
      <c r="E29" t="e">
        <f>AND('Page 3'!E50,"AAAAAH1++wQ=")</f>
        <v>#VALUE!</v>
      </c>
      <c r="F29" t="e">
        <f>AND('Page 3'!F50,"AAAAAH1++wU=")</f>
        <v>#VALUE!</v>
      </c>
      <c r="G29" t="e">
        <f>AND('Page 3'!G50,"AAAAAH1++wY=")</f>
        <v>#VALUE!</v>
      </c>
      <c r="H29" t="e">
        <f>AND('Page 3'!H50,"AAAAAH1++wc=")</f>
        <v>#VALUE!</v>
      </c>
      <c r="I29" t="e">
        <f>AND('Page 3'!I50,"AAAAAH1++wg=")</f>
        <v>#VALUE!</v>
      </c>
      <c r="J29" t="e">
        <f>AND('Page 3'!J50,"AAAAAH1++wk=")</f>
        <v>#VALUE!</v>
      </c>
      <c r="K29" t="e">
        <f>AND('Page 3'!K50,"AAAAAH1++wo=")</f>
        <v>#VALUE!</v>
      </c>
      <c r="L29" t="e">
        <f>AND('Page 3'!L50,"AAAAAH1++ws=")</f>
        <v>#VALUE!</v>
      </c>
      <c r="M29" t="e">
        <f>AND('Page 3'!M50,"AAAAAH1++ww=")</f>
        <v>#VALUE!</v>
      </c>
      <c r="N29" t="e">
        <f>AND('Page 3'!N50,"AAAAAH1++w0=")</f>
        <v>#VALUE!</v>
      </c>
      <c r="O29" t="e">
        <f>AND('Page 3'!O50,"AAAAAH1++w4=")</f>
        <v>#VALUE!</v>
      </c>
      <c r="P29" t="e">
        <f>AND('Page 3'!P50,"AAAAAH1++w8=")</f>
        <v>#VALUE!</v>
      </c>
      <c r="Q29" t="e">
        <f>AND('Page 3'!Q50,"AAAAAH1++xA=")</f>
        <v>#VALUE!</v>
      </c>
      <c r="R29" t="e">
        <f>AND('Page 3'!R50,"AAAAAH1++xE=")</f>
        <v>#VALUE!</v>
      </c>
      <c r="S29" t="e">
        <f>AND('Page 3'!S50,"AAAAAH1++xI=")</f>
        <v>#VALUE!</v>
      </c>
      <c r="T29" t="e">
        <f>AND('Page 3'!A51,"AAAAAH1++xM=")</f>
        <v>#VALUE!</v>
      </c>
      <c r="U29" t="e">
        <f>AND('Page 3'!B51,"AAAAAH1++xQ=")</f>
        <v>#VALUE!</v>
      </c>
      <c r="V29" t="e">
        <f>AND('Page 3'!C51,"AAAAAH1++xU=")</f>
        <v>#VALUE!</v>
      </c>
      <c r="W29" t="e">
        <f>AND('Page 3'!D51,"AAAAAH1++xY=")</f>
        <v>#VALUE!</v>
      </c>
      <c r="X29" t="e">
        <f>AND('Page 3'!E51,"AAAAAH1++xc=")</f>
        <v>#VALUE!</v>
      </c>
      <c r="Y29" t="e">
        <f>AND('Page 3'!F51,"AAAAAH1++xg=")</f>
        <v>#VALUE!</v>
      </c>
      <c r="Z29" t="e">
        <f>AND('Page 3'!G51,"AAAAAH1++xk=")</f>
        <v>#VALUE!</v>
      </c>
      <c r="AA29" t="e">
        <f>AND('Page 3'!H51,"AAAAAH1++xo=")</f>
        <v>#VALUE!</v>
      </c>
      <c r="AB29" t="e">
        <f>AND('Page 3'!I51,"AAAAAH1++xs=")</f>
        <v>#VALUE!</v>
      </c>
      <c r="AC29" t="e">
        <f>AND('Page 3'!J51,"AAAAAH1++xw=")</f>
        <v>#VALUE!</v>
      </c>
      <c r="AD29" t="e">
        <f>AND('Page 3'!K51,"AAAAAH1++x0=")</f>
        <v>#VALUE!</v>
      </c>
      <c r="AE29" t="e">
        <f>AND('Page 3'!L51,"AAAAAH1++x4=")</f>
        <v>#VALUE!</v>
      </c>
      <c r="AF29" t="e">
        <f>AND('Page 3'!M51,"AAAAAH1++x8=")</f>
        <v>#VALUE!</v>
      </c>
      <c r="AG29" t="e">
        <f>AND('Page 3'!N51,"AAAAAH1++yA=")</f>
        <v>#VALUE!</v>
      </c>
      <c r="AH29" t="e">
        <f>AND('Page 3'!O51,"AAAAAH1++yE=")</f>
        <v>#VALUE!</v>
      </c>
      <c r="AI29" t="e">
        <f>AND('Page 3'!P51,"AAAAAH1++yI=")</f>
        <v>#VALUE!</v>
      </c>
      <c r="AJ29" t="e">
        <f>AND('Page 3'!Q51,"AAAAAH1++yM=")</f>
        <v>#VALUE!</v>
      </c>
      <c r="AK29" t="e">
        <f>AND('Page 3'!R51,"AAAAAH1++yQ=")</f>
        <v>#VALUE!</v>
      </c>
      <c r="AL29" t="e">
        <f>AND('Page 3'!S51,"AAAAAH1++yU=")</f>
        <v>#VALUE!</v>
      </c>
      <c r="AM29" t="e">
        <f>AND('Page 3'!A52,"AAAAAH1++yY=")</f>
        <v>#VALUE!</v>
      </c>
      <c r="AN29" t="e">
        <f>AND('Page 3'!B52,"AAAAAH1++yc=")</f>
        <v>#VALUE!</v>
      </c>
      <c r="AO29" t="e">
        <f>AND('Page 3'!C52,"AAAAAH1++yg=")</f>
        <v>#VALUE!</v>
      </c>
      <c r="AP29" t="e">
        <f>AND('Page 3'!D52,"AAAAAH1++yk=")</f>
        <v>#VALUE!</v>
      </c>
      <c r="AQ29" t="e">
        <f>AND('Page 3'!E52,"AAAAAH1++yo=")</f>
        <v>#VALUE!</v>
      </c>
      <c r="AR29" t="e">
        <f>AND('Page 3'!F52,"AAAAAH1++ys=")</f>
        <v>#VALUE!</v>
      </c>
      <c r="AS29" t="e">
        <f>AND('Page 3'!G52,"AAAAAH1++yw=")</f>
        <v>#VALUE!</v>
      </c>
      <c r="AT29" t="e">
        <f>AND('Page 3'!H52,"AAAAAH1++y0=")</f>
        <v>#VALUE!</v>
      </c>
      <c r="AU29" t="e">
        <f>AND('Page 3'!I52,"AAAAAH1++y4=")</f>
        <v>#VALUE!</v>
      </c>
      <c r="AV29" t="e">
        <f>AND('Page 3'!J52,"AAAAAH1++y8=")</f>
        <v>#VALUE!</v>
      </c>
      <c r="AW29" t="e">
        <f>AND('Page 3'!K52,"AAAAAH1++zA=")</f>
        <v>#VALUE!</v>
      </c>
      <c r="AX29" t="e">
        <f>AND('Page 3'!L52,"AAAAAH1++zE=")</f>
        <v>#VALUE!</v>
      </c>
      <c r="AY29" t="e">
        <f>AND('Page 3'!M52,"AAAAAH1++zI=")</f>
        <v>#VALUE!</v>
      </c>
      <c r="AZ29" t="e">
        <f>AND('Page 3'!N52,"AAAAAH1++zM=")</f>
        <v>#VALUE!</v>
      </c>
      <c r="BA29" t="e">
        <f>AND('Page 3'!O52,"AAAAAH1++zQ=")</f>
        <v>#VALUE!</v>
      </c>
      <c r="BB29" t="e">
        <f>AND('Page 3'!P52,"AAAAAH1++zU=")</f>
        <v>#VALUE!</v>
      </c>
      <c r="BC29" t="e">
        <f>AND('Page 3'!Q52,"AAAAAH1++zY=")</f>
        <v>#VALUE!</v>
      </c>
      <c r="BD29" t="e">
        <f>AND('Page 3'!R52,"AAAAAH1++zc=")</f>
        <v>#VALUE!</v>
      </c>
      <c r="BE29" t="e">
        <f>AND('Page 3'!S52,"AAAAAH1++zg=")</f>
        <v>#VALUE!</v>
      </c>
      <c r="BF29" t="e">
        <f>AND('Page 3'!A53,"AAAAAH1++zk=")</f>
        <v>#VALUE!</v>
      </c>
      <c r="BG29" t="e">
        <f>AND('Page 3'!B53,"AAAAAH1++zo=")</f>
        <v>#VALUE!</v>
      </c>
      <c r="BH29" t="e">
        <f>AND('Page 3'!C53,"AAAAAH1++zs=")</f>
        <v>#VALUE!</v>
      </c>
      <c r="BI29" t="e">
        <f>AND('Page 3'!D53,"AAAAAH1++zw=")</f>
        <v>#VALUE!</v>
      </c>
      <c r="BJ29" t="e">
        <f>AND('Page 3'!E53,"AAAAAH1++z0=")</f>
        <v>#VALUE!</v>
      </c>
      <c r="BK29" t="e">
        <f>AND('Page 3'!F53,"AAAAAH1++z4=")</f>
        <v>#VALUE!</v>
      </c>
      <c r="BL29" t="e">
        <f>AND('Page 3'!G53,"AAAAAH1++z8=")</f>
        <v>#VALUE!</v>
      </c>
      <c r="BM29" t="e">
        <f>AND('Page 3'!H53,"AAAAAH1++0A=")</f>
        <v>#VALUE!</v>
      </c>
      <c r="BN29" t="e">
        <f>AND('Page 3'!I53,"AAAAAH1++0E=")</f>
        <v>#VALUE!</v>
      </c>
      <c r="BO29" t="e">
        <f>AND('Page 3'!J53,"AAAAAH1++0I=")</f>
        <v>#VALUE!</v>
      </c>
      <c r="BP29" t="e">
        <f>AND('Page 3'!K53,"AAAAAH1++0M=")</f>
        <v>#VALUE!</v>
      </c>
      <c r="BQ29" t="e">
        <f>AND('Page 3'!L53,"AAAAAH1++0Q=")</f>
        <v>#VALUE!</v>
      </c>
      <c r="BR29" t="e">
        <f>AND('Page 3'!M53,"AAAAAH1++0U=")</f>
        <v>#VALUE!</v>
      </c>
      <c r="BS29" t="e">
        <f>AND('Page 3'!N53,"AAAAAH1++0Y=")</f>
        <v>#VALUE!</v>
      </c>
      <c r="BT29" t="e">
        <f>AND('Page 3'!O53,"AAAAAH1++0c=")</f>
        <v>#VALUE!</v>
      </c>
      <c r="BU29" t="e">
        <f>AND('Page 3'!P53,"AAAAAH1++0g=")</f>
        <v>#VALUE!</v>
      </c>
      <c r="BV29" t="e">
        <f>AND('Page 3'!Q53,"AAAAAH1++0k=")</f>
        <v>#VALUE!</v>
      </c>
      <c r="BW29" t="e">
        <f>AND('Page 3'!R53,"AAAAAH1++0o=")</f>
        <v>#VALUE!</v>
      </c>
      <c r="BX29" t="e">
        <f>AND('Page 3'!S53,"AAAAAH1++0s=")</f>
        <v>#VALUE!</v>
      </c>
      <c r="BY29" t="e">
        <f>AND('Page 3'!A54,"AAAAAH1++0w=")</f>
        <v>#VALUE!</v>
      </c>
      <c r="BZ29" t="e">
        <f>AND('Page 3'!B54,"AAAAAH1++00=")</f>
        <v>#VALUE!</v>
      </c>
      <c r="CA29" t="e">
        <f>AND('Page 3'!C54,"AAAAAH1++04=")</f>
        <v>#VALUE!</v>
      </c>
      <c r="CB29" t="e">
        <f>AND('Page 3'!D54,"AAAAAH1++08=")</f>
        <v>#VALUE!</v>
      </c>
      <c r="CC29" t="e">
        <f>AND('Page 3'!E54,"AAAAAH1++1A=")</f>
        <v>#VALUE!</v>
      </c>
      <c r="CD29" t="e">
        <f>AND('Page 3'!F54,"AAAAAH1++1E=")</f>
        <v>#VALUE!</v>
      </c>
      <c r="CE29" t="e">
        <f>AND('Page 3'!G54,"AAAAAH1++1I=")</f>
        <v>#VALUE!</v>
      </c>
      <c r="CF29" t="e">
        <f>AND('Page 3'!H54,"AAAAAH1++1M=")</f>
        <v>#VALUE!</v>
      </c>
      <c r="CG29" t="e">
        <f>AND('Page 3'!I54,"AAAAAH1++1Q=")</f>
        <v>#VALUE!</v>
      </c>
      <c r="CH29" t="e">
        <f>AND('Page 3'!J54,"AAAAAH1++1U=")</f>
        <v>#VALUE!</v>
      </c>
      <c r="CI29" t="e">
        <f>AND('Page 3'!K54,"AAAAAH1++1Y=")</f>
        <v>#VALUE!</v>
      </c>
      <c r="CJ29" t="e">
        <f>AND('Page 3'!L54,"AAAAAH1++1c=")</f>
        <v>#VALUE!</v>
      </c>
      <c r="CK29" t="e">
        <f>AND('Page 3'!M54,"AAAAAH1++1g=")</f>
        <v>#VALUE!</v>
      </c>
      <c r="CL29" t="e">
        <f>AND('Page 3'!N54,"AAAAAH1++1k=")</f>
        <v>#VALUE!</v>
      </c>
      <c r="CM29" t="e">
        <f>AND('Page 3'!O54,"AAAAAH1++1o=")</f>
        <v>#VALUE!</v>
      </c>
      <c r="CN29" t="e">
        <f>AND('Page 3'!P54,"AAAAAH1++1s=")</f>
        <v>#VALUE!</v>
      </c>
      <c r="CO29" t="e">
        <f>AND('Page 3'!Q54,"AAAAAH1++1w=")</f>
        <v>#VALUE!</v>
      </c>
      <c r="CP29" t="e">
        <f>AND('Page 3'!R54,"AAAAAH1++10=")</f>
        <v>#VALUE!</v>
      </c>
      <c r="CQ29" t="e">
        <f>AND('Page 3'!S54,"AAAAAH1++14=")</f>
        <v>#VALUE!</v>
      </c>
      <c r="CR29" t="e">
        <f>AND('Page 3'!A55,"AAAAAH1++18=")</f>
        <v>#VALUE!</v>
      </c>
      <c r="CS29" t="e">
        <f>AND('Page 3'!B55,"AAAAAH1++2A=")</f>
        <v>#VALUE!</v>
      </c>
      <c r="CT29" t="e">
        <f>AND('Page 3'!C55,"AAAAAH1++2E=")</f>
        <v>#VALUE!</v>
      </c>
      <c r="CU29" t="e">
        <f>AND('Page 3'!D55,"AAAAAH1++2I=")</f>
        <v>#VALUE!</v>
      </c>
      <c r="CV29" t="e">
        <f>AND('Page 3'!E55,"AAAAAH1++2M=")</f>
        <v>#VALUE!</v>
      </c>
      <c r="CW29" t="e">
        <f>AND('Page 3'!F55,"AAAAAH1++2Q=")</f>
        <v>#VALUE!</v>
      </c>
      <c r="CX29" t="e">
        <f>AND('Page 3'!G55,"AAAAAH1++2U=")</f>
        <v>#VALUE!</v>
      </c>
      <c r="CY29" t="e">
        <f>AND('Page 3'!H55,"AAAAAH1++2Y=")</f>
        <v>#VALUE!</v>
      </c>
      <c r="CZ29" t="e">
        <f>AND('Page 3'!I55,"AAAAAH1++2c=")</f>
        <v>#VALUE!</v>
      </c>
      <c r="DA29" t="e">
        <f>AND('Page 3'!J55,"AAAAAH1++2g=")</f>
        <v>#VALUE!</v>
      </c>
      <c r="DB29" t="e">
        <f>AND('Page 3'!K55,"AAAAAH1++2k=")</f>
        <v>#VALUE!</v>
      </c>
      <c r="DC29" t="e">
        <f>AND('Page 3'!L55,"AAAAAH1++2o=")</f>
        <v>#VALUE!</v>
      </c>
      <c r="DD29" t="e">
        <f>AND('Page 3'!M55,"AAAAAH1++2s=")</f>
        <v>#VALUE!</v>
      </c>
      <c r="DE29" t="e">
        <f>AND('Page 3'!N55,"AAAAAH1++2w=")</f>
        <v>#VALUE!</v>
      </c>
      <c r="DF29" t="e">
        <f>AND('Page 3'!O55,"AAAAAH1++20=")</f>
        <v>#VALUE!</v>
      </c>
      <c r="DG29" t="e">
        <f>AND('Page 3'!P55,"AAAAAH1++24=")</f>
        <v>#VALUE!</v>
      </c>
      <c r="DH29" t="e">
        <f>AND('Page 3'!Q55,"AAAAAH1++28=")</f>
        <v>#VALUE!</v>
      </c>
      <c r="DI29" t="e">
        <f>AND('Page 3'!R55,"AAAAAH1++3A=")</f>
        <v>#VALUE!</v>
      </c>
      <c r="DJ29" t="e">
        <f>AND('Page 3'!S55,"AAAAAH1++3E=")</f>
        <v>#VALUE!</v>
      </c>
      <c r="DK29" t="e">
        <f>AND('Page 3'!A56,"AAAAAH1++3I=")</f>
        <v>#VALUE!</v>
      </c>
      <c r="DL29" t="e">
        <f>AND('Page 3'!B56,"AAAAAH1++3M=")</f>
        <v>#VALUE!</v>
      </c>
      <c r="DM29" t="e">
        <f>AND('Page 3'!C56,"AAAAAH1++3Q=")</f>
        <v>#VALUE!</v>
      </c>
      <c r="DN29" t="e">
        <f>AND('Page 3'!D56,"AAAAAH1++3U=")</f>
        <v>#VALUE!</v>
      </c>
      <c r="DO29" t="e">
        <f>AND('Page 3'!E56,"AAAAAH1++3Y=")</f>
        <v>#VALUE!</v>
      </c>
      <c r="DP29" t="e">
        <f>AND('Page 3'!F56,"AAAAAH1++3c=")</f>
        <v>#VALUE!</v>
      </c>
      <c r="DQ29" t="e">
        <f>AND('Page 3'!G56,"AAAAAH1++3g=")</f>
        <v>#VALUE!</v>
      </c>
      <c r="DR29" t="e">
        <f>AND('Page 3'!H56,"AAAAAH1++3k=")</f>
        <v>#VALUE!</v>
      </c>
      <c r="DS29" t="e">
        <f>AND('Page 3'!I56,"AAAAAH1++3o=")</f>
        <v>#VALUE!</v>
      </c>
      <c r="DT29" t="e">
        <f>AND('Page 3'!J56,"AAAAAH1++3s=")</f>
        <v>#VALUE!</v>
      </c>
      <c r="DU29" t="e">
        <f>AND('Page 3'!K56,"AAAAAH1++3w=")</f>
        <v>#VALUE!</v>
      </c>
      <c r="DV29" t="e">
        <f>AND('Page 3'!L56,"AAAAAH1++30=")</f>
        <v>#VALUE!</v>
      </c>
      <c r="DW29" t="e">
        <f>AND('Page 3'!M56,"AAAAAH1++34=")</f>
        <v>#VALUE!</v>
      </c>
      <c r="DX29" t="e">
        <f>AND('Page 3'!N56,"AAAAAH1++38=")</f>
        <v>#VALUE!</v>
      </c>
      <c r="DY29" t="e">
        <f>AND('Page 3'!O56,"AAAAAH1++4A=")</f>
        <v>#VALUE!</v>
      </c>
      <c r="DZ29" t="e">
        <f>AND('Page 3'!P56,"AAAAAH1++4E=")</f>
        <v>#VALUE!</v>
      </c>
      <c r="EA29" t="e">
        <f>AND('Page 3'!Q56,"AAAAAH1++4I=")</f>
        <v>#VALUE!</v>
      </c>
      <c r="EB29" t="e">
        <f>AND('Page 3'!R56,"AAAAAH1++4M=")</f>
        <v>#VALUE!</v>
      </c>
      <c r="EC29" t="e">
        <f>AND('Page 3'!S56,"AAAAAH1++4Q=")</f>
        <v>#VALUE!</v>
      </c>
      <c r="ED29" t="e">
        <f>AND('Page 3'!A57,"AAAAAH1++4U=")</f>
        <v>#VALUE!</v>
      </c>
      <c r="EE29" t="e">
        <f>AND('Page 3'!B57,"AAAAAH1++4Y=")</f>
        <v>#VALUE!</v>
      </c>
      <c r="EF29" t="e">
        <f>AND('Page 3'!C57,"AAAAAH1++4c=")</f>
        <v>#VALUE!</v>
      </c>
      <c r="EG29" t="e">
        <f>AND('Page 3'!D57,"AAAAAH1++4g=")</f>
        <v>#VALUE!</v>
      </c>
      <c r="EH29" t="e">
        <f>AND('Page 3'!E57,"AAAAAH1++4k=")</f>
        <v>#VALUE!</v>
      </c>
      <c r="EI29" t="e">
        <f>AND('Page 3'!F57,"AAAAAH1++4o=")</f>
        <v>#VALUE!</v>
      </c>
      <c r="EJ29" t="e">
        <f>AND('Page 3'!G57,"AAAAAH1++4s=")</f>
        <v>#VALUE!</v>
      </c>
      <c r="EK29" t="e">
        <f>AND('Page 3'!H57,"AAAAAH1++4w=")</f>
        <v>#VALUE!</v>
      </c>
      <c r="EL29" t="e">
        <f>AND('Page 3'!I57,"AAAAAH1++40=")</f>
        <v>#VALUE!</v>
      </c>
      <c r="EM29" t="e">
        <f>AND('Page 3'!J57,"AAAAAH1++44=")</f>
        <v>#VALUE!</v>
      </c>
      <c r="EN29" t="e">
        <f>AND('Page 3'!K57,"AAAAAH1++48=")</f>
        <v>#VALUE!</v>
      </c>
      <c r="EO29" t="e">
        <f>AND('Page 3'!L57,"AAAAAH1++5A=")</f>
        <v>#VALUE!</v>
      </c>
      <c r="EP29" t="e">
        <f>AND('Page 3'!M57,"AAAAAH1++5E=")</f>
        <v>#VALUE!</v>
      </c>
      <c r="EQ29" t="e">
        <f>AND('Page 3'!N57,"AAAAAH1++5I=")</f>
        <v>#VALUE!</v>
      </c>
      <c r="ER29" t="e">
        <f>AND('Page 3'!O57,"AAAAAH1++5M=")</f>
        <v>#VALUE!</v>
      </c>
      <c r="ES29" t="e">
        <f>AND('Page 3'!P57,"AAAAAH1++5Q=")</f>
        <v>#VALUE!</v>
      </c>
      <c r="ET29" t="e">
        <f>AND('Page 3'!Q57,"AAAAAH1++5U=")</f>
        <v>#VALUE!</v>
      </c>
      <c r="EU29" t="e">
        <f>AND('Page 3'!R57,"AAAAAH1++5Y=")</f>
        <v>#VALUE!</v>
      </c>
      <c r="EV29" t="e">
        <f>AND('Page 3'!S57,"AAAAAH1++5c=")</f>
        <v>#VALUE!</v>
      </c>
      <c r="EW29" t="e">
        <f>AND('Page 3'!A58,"AAAAAH1++5g=")</f>
        <v>#VALUE!</v>
      </c>
      <c r="EX29" t="e">
        <f>AND('Page 3'!B58,"AAAAAH1++5k=")</f>
        <v>#VALUE!</v>
      </c>
      <c r="EY29" t="e">
        <f>AND('Page 3'!C58,"AAAAAH1++5o=")</f>
        <v>#VALUE!</v>
      </c>
      <c r="EZ29" t="e">
        <f>AND('Page 3'!D58,"AAAAAH1++5s=")</f>
        <v>#VALUE!</v>
      </c>
      <c r="FA29" t="e">
        <f>AND('Page 3'!E58,"AAAAAH1++5w=")</f>
        <v>#VALUE!</v>
      </c>
      <c r="FB29" t="e">
        <f>AND('Page 3'!F58,"AAAAAH1++50=")</f>
        <v>#VALUE!</v>
      </c>
      <c r="FC29" t="e">
        <f>AND('Page 3'!G58,"AAAAAH1++54=")</f>
        <v>#VALUE!</v>
      </c>
      <c r="FD29" t="e">
        <f>AND('Page 3'!H58,"AAAAAH1++58=")</f>
        <v>#VALUE!</v>
      </c>
      <c r="FE29" t="e">
        <f>AND('Page 3'!I58,"AAAAAH1++6A=")</f>
        <v>#VALUE!</v>
      </c>
      <c r="FF29" t="e">
        <f>AND('Page 3'!J58,"AAAAAH1++6E=")</f>
        <v>#VALUE!</v>
      </c>
      <c r="FG29" t="e">
        <f>AND('Page 3'!K58,"AAAAAH1++6I=")</f>
        <v>#VALUE!</v>
      </c>
      <c r="FH29" t="e">
        <f>AND('Page 3'!L58,"AAAAAH1++6M=")</f>
        <v>#VALUE!</v>
      </c>
      <c r="FI29" t="e">
        <f>AND('Page 3'!M58,"AAAAAH1++6Q=")</f>
        <v>#VALUE!</v>
      </c>
      <c r="FJ29" t="e">
        <f>AND('Page 3'!N58,"AAAAAH1++6U=")</f>
        <v>#VALUE!</v>
      </c>
      <c r="FK29" t="e">
        <f>AND('Page 3'!O58,"AAAAAH1++6Y=")</f>
        <v>#VALUE!</v>
      </c>
      <c r="FL29" t="e">
        <f>AND('Page 3'!P58,"AAAAAH1++6c=")</f>
        <v>#VALUE!</v>
      </c>
      <c r="FM29" t="e">
        <f>AND('Page 3'!Q58,"AAAAAH1++6g=")</f>
        <v>#VALUE!</v>
      </c>
      <c r="FN29" t="e">
        <f>AND('Page 3'!R58,"AAAAAH1++6k=")</f>
        <v>#VALUE!</v>
      </c>
      <c r="FO29" t="e">
        <f>AND('Page 3'!S58,"AAAAAH1++6o=")</f>
        <v>#VALUE!</v>
      </c>
      <c r="FP29" t="e">
        <f>AND('Page 3'!A59,"AAAAAH1++6s=")</f>
        <v>#VALUE!</v>
      </c>
      <c r="FQ29" t="e">
        <f>AND('Page 3'!B59,"AAAAAH1++6w=")</f>
        <v>#VALUE!</v>
      </c>
      <c r="FR29" t="e">
        <f>AND('Page 3'!C59,"AAAAAH1++60=")</f>
        <v>#VALUE!</v>
      </c>
      <c r="FS29" t="e">
        <f>AND('Page 3'!D59,"AAAAAH1++64=")</f>
        <v>#VALUE!</v>
      </c>
      <c r="FT29" t="e">
        <f>AND('Page 3'!E59,"AAAAAH1++68=")</f>
        <v>#VALUE!</v>
      </c>
      <c r="FU29" t="e">
        <f>AND('Page 3'!F59,"AAAAAH1++7A=")</f>
        <v>#VALUE!</v>
      </c>
      <c r="FV29" t="e">
        <f>AND('Page 3'!G59,"AAAAAH1++7E=")</f>
        <v>#VALUE!</v>
      </c>
      <c r="FW29" t="e">
        <f>AND('Page 3'!H59,"AAAAAH1++7I=")</f>
        <v>#VALUE!</v>
      </c>
      <c r="FX29" t="e">
        <f>AND('Page 3'!I59,"AAAAAH1++7M=")</f>
        <v>#VALUE!</v>
      </c>
      <c r="FY29" t="e">
        <f>AND('Page 3'!J59,"AAAAAH1++7Q=")</f>
        <v>#VALUE!</v>
      </c>
      <c r="FZ29" t="e">
        <f>AND('Page 3'!K59,"AAAAAH1++7U=")</f>
        <v>#VALUE!</v>
      </c>
      <c r="GA29" t="e">
        <f>AND('Page 3'!L59,"AAAAAH1++7Y=")</f>
        <v>#VALUE!</v>
      </c>
      <c r="GB29" t="e">
        <f>AND('Page 3'!M59,"AAAAAH1++7c=")</f>
        <v>#VALUE!</v>
      </c>
      <c r="GC29" t="e">
        <f>AND('Page 3'!N59,"AAAAAH1++7g=")</f>
        <v>#VALUE!</v>
      </c>
      <c r="GD29" t="e">
        <f>AND('Page 3'!O59,"AAAAAH1++7k=")</f>
        <v>#VALUE!</v>
      </c>
      <c r="GE29" t="e">
        <f>AND('Page 3'!P59,"AAAAAH1++7o=")</f>
        <v>#VALUE!</v>
      </c>
      <c r="GF29" t="e">
        <f>AND('Page 3'!Q59,"AAAAAH1++7s=")</f>
        <v>#VALUE!</v>
      </c>
      <c r="GG29" t="e">
        <f>AND('Page 3'!R59,"AAAAAH1++7w=")</f>
        <v>#VALUE!</v>
      </c>
      <c r="GH29" t="e">
        <f>AND('Page 3'!S59,"AAAAAH1++70=")</f>
        <v>#VALUE!</v>
      </c>
      <c r="GI29" t="e">
        <f>AND('Page 3'!A60,"AAAAAH1++74=")</f>
        <v>#VALUE!</v>
      </c>
      <c r="GJ29" t="e">
        <f>AND('Page 3'!B60,"AAAAAH1++78=")</f>
        <v>#VALUE!</v>
      </c>
      <c r="GK29" t="e">
        <f>AND('Page 3'!C60,"AAAAAH1++8A=")</f>
        <v>#VALUE!</v>
      </c>
      <c r="GL29" t="e">
        <f>AND('Page 3'!D60,"AAAAAH1++8E=")</f>
        <v>#VALUE!</v>
      </c>
      <c r="GM29" t="e">
        <f>AND('Page 3'!E60,"AAAAAH1++8I=")</f>
        <v>#VALUE!</v>
      </c>
      <c r="GN29" t="e">
        <f>AND('Page 3'!F60,"AAAAAH1++8M=")</f>
        <v>#VALUE!</v>
      </c>
      <c r="GO29" t="e">
        <f>AND('Page 3'!G60,"AAAAAH1++8Q=")</f>
        <v>#VALUE!</v>
      </c>
      <c r="GP29" t="e">
        <f>AND('Page 3'!H60,"AAAAAH1++8U=")</f>
        <v>#VALUE!</v>
      </c>
      <c r="GQ29" t="e">
        <f>AND('Page 3'!I60,"AAAAAH1++8Y=")</f>
        <v>#VALUE!</v>
      </c>
      <c r="GR29" t="e">
        <f>AND('Page 3'!J60,"AAAAAH1++8c=")</f>
        <v>#VALUE!</v>
      </c>
      <c r="GS29" t="e">
        <f>AND('Page 3'!K60,"AAAAAH1++8g=")</f>
        <v>#VALUE!</v>
      </c>
      <c r="GT29" t="e">
        <f>AND('Page 3'!L60,"AAAAAH1++8k=")</f>
        <v>#VALUE!</v>
      </c>
      <c r="GU29" t="e">
        <f>AND('Page 3'!M60,"AAAAAH1++8o=")</f>
        <v>#VALUE!</v>
      </c>
      <c r="GV29" t="e">
        <f>AND('Page 3'!N60,"AAAAAH1++8s=")</f>
        <v>#VALUE!</v>
      </c>
      <c r="GW29" t="e">
        <f>AND('Page 3'!O60,"AAAAAH1++8w=")</f>
        <v>#VALUE!</v>
      </c>
      <c r="GX29" t="e">
        <f>AND('Page 3'!P60,"AAAAAH1++80=")</f>
        <v>#VALUE!</v>
      </c>
      <c r="GY29" t="e">
        <f>AND('Page 3'!Q60,"AAAAAH1++84=")</f>
        <v>#VALUE!</v>
      </c>
      <c r="GZ29" t="e">
        <f>AND('Page 3'!R60,"AAAAAH1++88=")</f>
        <v>#VALUE!</v>
      </c>
      <c r="HA29" t="e">
        <f>AND('Page 3'!S60,"AAAAAH1++9A=")</f>
        <v>#VALUE!</v>
      </c>
      <c r="HB29" t="e">
        <f>AND('Page 3'!A61,"AAAAAH1++9E=")</f>
        <v>#VALUE!</v>
      </c>
      <c r="HC29" t="e">
        <f>AND('Page 3'!B61,"AAAAAH1++9I=")</f>
        <v>#VALUE!</v>
      </c>
      <c r="HD29" t="e">
        <f>AND('Page 3'!C61,"AAAAAH1++9M=")</f>
        <v>#VALUE!</v>
      </c>
      <c r="HE29" t="e">
        <f>AND('Page 3'!D61,"AAAAAH1++9Q=")</f>
        <v>#VALUE!</v>
      </c>
      <c r="HF29" t="e">
        <f>AND('Page 3'!E61,"AAAAAH1++9U=")</f>
        <v>#VALUE!</v>
      </c>
      <c r="HG29" t="e">
        <f>AND('Page 3'!F61,"AAAAAH1++9Y=")</f>
        <v>#VALUE!</v>
      </c>
      <c r="HH29" t="e">
        <f>AND('Page 3'!G61,"AAAAAH1++9c=")</f>
        <v>#VALUE!</v>
      </c>
      <c r="HI29" t="e">
        <f>AND('Page 3'!H61,"AAAAAH1++9g=")</f>
        <v>#VALUE!</v>
      </c>
      <c r="HJ29" t="e">
        <f>AND('Page 3'!I61,"AAAAAH1++9k=")</f>
        <v>#VALUE!</v>
      </c>
      <c r="HK29" t="e">
        <f>AND('Page 3'!J61,"AAAAAH1++9o=")</f>
        <v>#VALUE!</v>
      </c>
      <c r="HL29" t="e">
        <f>AND('Page 3'!K61,"AAAAAH1++9s=")</f>
        <v>#VALUE!</v>
      </c>
      <c r="HM29" t="e">
        <f>AND('Page 3'!L61,"AAAAAH1++9w=")</f>
        <v>#VALUE!</v>
      </c>
      <c r="HN29" t="e">
        <f>AND('Page 3'!M61,"AAAAAH1++90=")</f>
        <v>#VALUE!</v>
      </c>
      <c r="HO29" t="e">
        <f>AND('Page 3'!N61,"AAAAAH1++94=")</f>
        <v>#VALUE!</v>
      </c>
      <c r="HP29" t="e">
        <f>AND('Page 3'!O61,"AAAAAH1++98=")</f>
        <v>#VALUE!</v>
      </c>
      <c r="HQ29" t="e">
        <f>AND('Page 3'!P61,"AAAAAH1+++A=")</f>
        <v>#VALUE!</v>
      </c>
      <c r="HR29" t="e">
        <f>AND('Page 3'!Q61,"AAAAAH1+++E=")</f>
        <v>#VALUE!</v>
      </c>
      <c r="HS29" t="e">
        <f>AND('Page 3'!R61,"AAAAAH1+++I=")</f>
        <v>#VALUE!</v>
      </c>
      <c r="HT29" t="e">
        <f>AND('Page 3'!S61,"AAAAAH1+++M=")</f>
        <v>#VALUE!</v>
      </c>
      <c r="HU29" t="e">
        <f>AND('Page 3'!A62,"AAAAAH1+++Q=")</f>
        <v>#VALUE!</v>
      </c>
      <c r="HV29" t="e">
        <f>AND('Page 3'!B62,"AAAAAH1+++U=")</f>
        <v>#VALUE!</v>
      </c>
      <c r="HW29" t="e">
        <f>AND('Page 3'!C62,"AAAAAH1+++Y=")</f>
        <v>#VALUE!</v>
      </c>
      <c r="HX29" t="e">
        <f>AND('Page 3'!D62,"AAAAAH1+++c=")</f>
        <v>#VALUE!</v>
      </c>
      <c r="HY29" t="e">
        <f>AND('Page 3'!E62,"AAAAAH1+++g=")</f>
        <v>#VALUE!</v>
      </c>
      <c r="HZ29" t="e">
        <f>AND('Page 3'!F62,"AAAAAH1+++k=")</f>
        <v>#VALUE!</v>
      </c>
      <c r="IA29" t="e">
        <f>AND('Page 3'!G62,"AAAAAH1+++o=")</f>
        <v>#VALUE!</v>
      </c>
      <c r="IB29" t="e">
        <f>AND('Page 3'!H62,"AAAAAH1+++s=")</f>
        <v>#VALUE!</v>
      </c>
      <c r="IC29" t="e">
        <f>AND('Page 3'!I62,"AAAAAH1+++w=")</f>
        <v>#VALUE!</v>
      </c>
      <c r="ID29" t="e">
        <f>AND('Page 3'!J62,"AAAAAH1+++0=")</f>
        <v>#VALUE!</v>
      </c>
      <c r="IE29" t="e">
        <f>AND('Page 3'!K62,"AAAAAH1+++4=")</f>
        <v>#VALUE!</v>
      </c>
      <c r="IF29" t="e">
        <f>AND('Page 3'!L62,"AAAAAH1+++8=")</f>
        <v>#VALUE!</v>
      </c>
      <c r="IG29" t="e">
        <f>AND('Page 3'!M62,"AAAAAH1++/A=")</f>
        <v>#VALUE!</v>
      </c>
      <c r="IH29" t="e">
        <f>AND('Page 3'!N62,"AAAAAH1++/E=")</f>
        <v>#VALUE!</v>
      </c>
      <c r="II29" t="e">
        <f>AND('Page 3'!O62,"AAAAAH1++/I=")</f>
        <v>#VALUE!</v>
      </c>
      <c r="IJ29" t="e">
        <f>AND('Page 3'!P62,"AAAAAH1++/M=")</f>
        <v>#VALUE!</v>
      </c>
      <c r="IK29" t="e">
        <f>AND('Page 3'!Q62,"AAAAAH1++/Q=")</f>
        <v>#VALUE!</v>
      </c>
      <c r="IL29" t="e">
        <f>AND('Page 3'!R62,"AAAAAH1++/U=")</f>
        <v>#VALUE!</v>
      </c>
      <c r="IM29" t="e">
        <f>AND('Page 3'!S62,"AAAAAH1++/Y=")</f>
        <v>#VALUE!</v>
      </c>
      <c r="IN29" t="e">
        <f>AND('Page 3'!A63,"AAAAAH1++/c=")</f>
        <v>#VALUE!</v>
      </c>
      <c r="IO29" t="e">
        <f>AND('Page 3'!B63,"AAAAAH1++/g=")</f>
        <v>#VALUE!</v>
      </c>
      <c r="IP29" t="e">
        <f>AND('Page 3'!C63,"AAAAAH1++/k=")</f>
        <v>#VALUE!</v>
      </c>
      <c r="IQ29" t="e">
        <f>AND('Page 3'!D63,"AAAAAH1++/o=")</f>
        <v>#VALUE!</v>
      </c>
      <c r="IR29" t="e">
        <f>AND('Page 3'!E63,"AAAAAH1++/s=")</f>
        <v>#VALUE!</v>
      </c>
      <c r="IS29" t="e">
        <f>AND('Page 3'!F63,"AAAAAH1++/w=")</f>
        <v>#VALUE!</v>
      </c>
      <c r="IT29" t="e">
        <f>AND('Page 3'!G63,"AAAAAH1++/0=")</f>
        <v>#VALUE!</v>
      </c>
      <c r="IU29" t="e">
        <f>AND('Page 3'!H63,"AAAAAH1++/4=")</f>
        <v>#VALUE!</v>
      </c>
      <c r="IV29" t="e">
        <f>AND('Page 3'!I63,"AAAAAH1++/8=")</f>
        <v>#VALUE!</v>
      </c>
    </row>
    <row r="30" spans="1:256" x14ac:dyDescent="0.25">
      <c r="A30" t="e">
        <f>AND('Page 3'!J63,"AAAAAHbe5wA=")</f>
        <v>#VALUE!</v>
      </c>
      <c r="B30" t="e">
        <f>AND('Page 3'!K63,"AAAAAHbe5wE=")</f>
        <v>#VALUE!</v>
      </c>
      <c r="C30" t="e">
        <f>AND('Page 3'!L63,"AAAAAHbe5wI=")</f>
        <v>#VALUE!</v>
      </c>
      <c r="D30" t="e">
        <f>AND('Page 3'!M63,"AAAAAHbe5wM=")</f>
        <v>#VALUE!</v>
      </c>
      <c r="E30" t="e">
        <f>AND('Page 3'!N63,"AAAAAHbe5wQ=")</f>
        <v>#VALUE!</v>
      </c>
      <c r="F30" t="e">
        <f>AND('Page 3'!O63,"AAAAAHbe5wU=")</f>
        <v>#VALUE!</v>
      </c>
      <c r="G30" t="e">
        <f>AND('Page 3'!P63,"AAAAAHbe5wY=")</f>
        <v>#VALUE!</v>
      </c>
      <c r="H30" t="e">
        <f>AND('Page 3'!Q63,"AAAAAHbe5wc=")</f>
        <v>#VALUE!</v>
      </c>
      <c r="I30" t="e">
        <f>AND('Page 3'!R63,"AAAAAHbe5wg=")</f>
        <v>#VALUE!</v>
      </c>
      <c r="J30" t="e">
        <f>AND('Page 3'!S63,"AAAAAHbe5wk=")</f>
        <v>#VALUE!</v>
      </c>
      <c r="K30" t="e">
        <f>AND('Page 3'!A64,"AAAAAHbe5wo=")</f>
        <v>#VALUE!</v>
      </c>
      <c r="L30" t="e">
        <f>AND('Page 3'!B64,"AAAAAHbe5ws=")</f>
        <v>#VALUE!</v>
      </c>
      <c r="M30" t="e">
        <f>AND('Page 3'!C64,"AAAAAHbe5ww=")</f>
        <v>#VALUE!</v>
      </c>
      <c r="N30" t="e">
        <f>AND('Page 3'!D64,"AAAAAHbe5w0=")</f>
        <v>#VALUE!</v>
      </c>
      <c r="O30" t="e">
        <f>AND('Page 3'!E64,"AAAAAHbe5w4=")</f>
        <v>#VALUE!</v>
      </c>
      <c r="P30" t="e">
        <f>AND('Page 3'!F64,"AAAAAHbe5w8=")</f>
        <v>#VALUE!</v>
      </c>
      <c r="Q30" t="e">
        <f>AND('Page 3'!G64,"AAAAAHbe5xA=")</f>
        <v>#VALUE!</v>
      </c>
      <c r="R30" t="e">
        <f>AND('Page 3'!H64,"AAAAAHbe5xE=")</f>
        <v>#VALUE!</v>
      </c>
      <c r="S30" t="e">
        <f>AND('Page 3'!I64,"AAAAAHbe5xI=")</f>
        <v>#VALUE!</v>
      </c>
      <c r="T30" t="e">
        <f>AND('Page 3'!J64,"AAAAAHbe5xM=")</f>
        <v>#VALUE!</v>
      </c>
      <c r="U30" t="e">
        <f>AND('Page 3'!K64,"AAAAAHbe5xQ=")</f>
        <v>#VALUE!</v>
      </c>
      <c r="V30" t="e">
        <f>AND('Page 3'!L64,"AAAAAHbe5xU=")</f>
        <v>#VALUE!</v>
      </c>
      <c r="W30" t="e">
        <f>AND('Page 3'!M64,"AAAAAHbe5xY=")</f>
        <v>#VALUE!</v>
      </c>
      <c r="X30" t="e">
        <f>AND('Page 3'!N64,"AAAAAHbe5xc=")</f>
        <v>#VALUE!</v>
      </c>
      <c r="Y30" t="e">
        <f>AND('Page 3'!O64,"AAAAAHbe5xg=")</f>
        <v>#VALUE!</v>
      </c>
      <c r="Z30" t="e">
        <f>AND('Page 3'!P64,"AAAAAHbe5xk=")</f>
        <v>#VALUE!</v>
      </c>
      <c r="AA30" t="e">
        <f>AND('Page 3'!Q64,"AAAAAHbe5xo=")</f>
        <v>#VALUE!</v>
      </c>
      <c r="AB30" t="e">
        <f>AND('Page 3'!R64,"AAAAAHbe5xs=")</f>
        <v>#VALUE!</v>
      </c>
      <c r="AC30" t="e">
        <f>AND('Page 3'!S64,"AAAAAHbe5xw=")</f>
        <v>#VALUE!</v>
      </c>
      <c r="AD30" t="e">
        <f>AND('Page 3'!A65,"AAAAAHbe5x0=")</f>
        <v>#VALUE!</v>
      </c>
      <c r="AE30" t="e">
        <f>AND('Page 3'!B65,"AAAAAHbe5x4=")</f>
        <v>#VALUE!</v>
      </c>
      <c r="AF30" t="e">
        <f>AND('Page 3'!C65,"AAAAAHbe5x8=")</f>
        <v>#VALUE!</v>
      </c>
      <c r="AG30" t="e">
        <f>AND('Page 3'!D65,"AAAAAHbe5yA=")</f>
        <v>#VALUE!</v>
      </c>
      <c r="AH30" t="e">
        <f>AND('Page 3'!E65,"AAAAAHbe5yE=")</f>
        <v>#VALUE!</v>
      </c>
      <c r="AI30" t="e">
        <f>AND('Page 3'!F65,"AAAAAHbe5yI=")</f>
        <v>#VALUE!</v>
      </c>
      <c r="AJ30" t="e">
        <f>AND('Page 3'!G65,"AAAAAHbe5yM=")</f>
        <v>#VALUE!</v>
      </c>
      <c r="AK30" t="e">
        <f>AND('Page 3'!H65,"AAAAAHbe5yQ=")</f>
        <v>#VALUE!</v>
      </c>
      <c r="AL30" t="e">
        <f>AND('Page 3'!I65,"AAAAAHbe5yU=")</f>
        <v>#VALUE!</v>
      </c>
      <c r="AM30" t="e">
        <f>AND('Page 3'!J65,"AAAAAHbe5yY=")</f>
        <v>#VALUE!</v>
      </c>
      <c r="AN30" t="e">
        <f>AND('Page 3'!K65,"AAAAAHbe5yc=")</f>
        <v>#VALUE!</v>
      </c>
      <c r="AO30" t="e">
        <f>AND('Page 3'!L65,"AAAAAHbe5yg=")</f>
        <v>#VALUE!</v>
      </c>
      <c r="AP30" t="e">
        <f>AND('Page 3'!M65,"AAAAAHbe5yk=")</f>
        <v>#VALUE!</v>
      </c>
      <c r="AQ30" t="e">
        <f>AND('Page 3'!N65,"AAAAAHbe5yo=")</f>
        <v>#VALUE!</v>
      </c>
      <c r="AR30" t="e">
        <f>AND('Page 3'!O65,"AAAAAHbe5ys=")</f>
        <v>#VALUE!</v>
      </c>
      <c r="AS30" t="e">
        <f>AND('Page 3'!P65,"AAAAAHbe5yw=")</f>
        <v>#VALUE!</v>
      </c>
      <c r="AT30" t="e">
        <f>AND('Page 3'!Q65,"AAAAAHbe5y0=")</f>
        <v>#VALUE!</v>
      </c>
      <c r="AU30" t="e">
        <f>AND('Page 3'!R65,"AAAAAHbe5y4=")</f>
        <v>#VALUE!</v>
      </c>
      <c r="AV30" t="e">
        <f>AND('Page 3'!S65,"AAAAAHbe5y8=")</f>
        <v>#VALUE!</v>
      </c>
      <c r="AW30" t="e">
        <f>AND('Page 3'!A66,"AAAAAHbe5zA=")</f>
        <v>#VALUE!</v>
      </c>
      <c r="AX30" t="e">
        <f>AND('Page 3'!B66,"AAAAAHbe5zE=")</f>
        <v>#VALUE!</v>
      </c>
      <c r="AY30" t="e">
        <f>AND('Page 3'!C66,"AAAAAHbe5zI=")</f>
        <v>#VALUE!</v>
      </c>
      <c r="AZ30" t="e">
        <f>AND('Page 3'!D66,"AAAAAHbe5zM=")</f>
        <v>#VALUE!</v>
      </c>
      <c r="BA30" t="e">
        <f>AND('Page 3'!E66,"AAAAAHbe5zQ=")</f>
        <v>#VALUE!</v>
      </c>
      <c r="BB30" t="e">
        <f>AND('Page 3'!F66,"AAAAAHbe5zU=")</f>
        <v>#VALUE!</v>
      </c>
      <c r="BC30" t="e">
        <f>AND('Page 3'!G66,"AAAAAHbe5zY=")</f>
        <v>#VALUE!</v>
      </c>
      <c r="BD30" t="e">
        <f>AND('Page 3'!H66,"AAAAAHbe5zc=")</f>
        <v>#VALUE!</v>
      </c>
      <c r="BE30" t="e">
        <f>AND('Page 3'!I66,"AAAAAHbe5zg=")</f>
        <v>#VALUE!</v>
      </c>
      <c r="BF30" t="e">
        <f>AND('Page 3'!J66,"AAAAAHbe5zk=")</f>
        <v>#VALUE!</v>
      </c>
      <c r="BG30" t="e">
        <f>AND('Page 3'!K66,"AAAAAHbe5zo=")</f>
        <v>#VALUE!</v>
      </c>
      <c r="BH30" t="e">
        <f>AND('Page 3'!L66,"AAAAAHbe5zs=")</f>
        <v>#VALUE!</v>
      </c>
      <c r="BI30" t="e">
        <f>AND('Page 3'!M66,"AAAAAHbe5zw=")</f>
        <v>#VALUE!</v>
      </c>
      <c r="BJ30" t="e">
        <f>AND('Page 3'!N66,"AAAAAHbe5z0=")</f>
        <v>#VALUE!</v>
      </c>
      <c r="BK30" t="e">
        <f>AND('Page 3'!O66,"AAAAAHbe5z4=")</f>
        <v>#VALUE!</v>
      </c>
      <c r="BL30" t="e">
        <f>AND('Page 3'!P66,"AAAAAHbe5z8=")</f>
        <v>#VALUE!</v>
      </c>
      <c r="BM30" t="e">
        <f>AND('Page 3'!Q66,"AAAAAHbe50A=")</f>
        <v>#VALUE!</v>
      </c>
      <c r="BN30" t="e">
        <f>AND('Page 3'!R66,"AAAAAHbe50E=")</f>
        <v>#VALUE!</v>
      </c>
      <c r="BO30" t="e">
        <f>AND('Page 3'!S66,"AAAAAHbe50I=")</f>
        <v>#VALUE!</v>
      </c>
      <c r="BP30" t="e">
        <f>AND('Page 3'!A67,"AAAAAHbe50M=")</f>
        <v>#VALUE!</v>
      </c>
      <c r="BQ30" t="e">
        <f>AND('Page 3'!B67,"AAAAAHbe50Q=")</f>
        <v>#VALUE!</v>
      </c>
      <c r="BR30" t="e">
        <f>AND('Page 3'!C67,"AAAAAHbe50U=")</f>
        <v>#VALUE!</v>
      </c>
      <c r="BS30" t="e">
        <f>AND('Page 3'!D67,"AAAAAHbe50Y=")</f>
        <v>#VALUE!</v>
      </c>
      <c r="BT30" t="e">
        <f>AND('Page 3'!E67,"AAAAAHbe50c=")</f>
        <v>#VALUE!</v>
      </c>
      <c r="BU30" t="e">
        <f>AND('Page 3'!F67,"AAAAAHbe50g=")</f>
        <v>#VALUE!</v>
      </c>
      <c r="BV30" t="e">
        <f>AND('Page 3'!G67,"AAAAAHbe50k=")</f>
        <v>#VALUE!</v>
      </c>
      <c r="BW30" t="e">
        <f>AND('Page 3'!H67,"AAAAAHbe50o=")</f>
        <v>#VALUE!</v>
      </c>
      <c r="BX30" t="e">
        <f>AND('Page 3'!I67,"AAAAAHbe50s=")</f>
        <v>#VALUE!</v>
      </c>
      <c r="BY30" t="e">
        <f>AND('Page 3'!J67,"AAAAAHbe50w=")</f>
        <v>#VALUE!</v>
      </c>
      <c r="BZ30" t="e">
        <f>AND('Page 3'!K67,"AAAAAHbe500=")</f>
        <v>#VALUE!</v>
      </c>
      <c r="CA30" t="e">
        <f>AND('Page 3'!L67,"AAAAAHbe504=")</f>
        <v>#VALUE!</v>
      </c>
      <c r="CB30" t="e">
        <f>AND('Page 3'!M67,"AAAAAHbe508=")</f>
        <v>#VALUE!</v>
      </c>
      <c r="CC30" t="e">
        <f>AND('Page 3'!N67,"AAAAAHbe51A=")</f>
        <v>#VALUE!</v>
      </c>
      <c r="CD30" t="e">
        <f>AND('Page 3'!O67,"AAAAAHbe51E=")</f>
        <v>#VALUE!</v>
      </c>
      <c r="CE30" t="e">
        <f>AND('Page 3'!P67,"AAAAAHbe51I=")</f>
        <v>#VALUE!</v>
      </c>
      <c r="CF30" t="e">
        <f>AND('Page 3'!Q67,"AAAAAHbe51M=")</f>
        <v>#VALUE!</v>
      </c>
      <c r="CG30" t="e">
        <f>AND('Page 3'!R67,"AAAAAHbe51Q=")</f>
        <v>#VALUE!</v>
      </c>
      <c r="CH30" t="e">
        <f>AND('Page 3'!S67,"AAAAAHbe51U=")</f>
        <v>#VALUE!</v>
      </c>
      <c r="CI30" t="e">
        <f>AND('Page 3'!A68,"AAAAAHbe51Y=")</f>
        <v>#VALUE!</v>
      </c>
      <c r="CJ30" t="e">
        <f>AND('Page 3'!B68,"AAAAAHbe51c=")</f>
        <v>#VALUE!</v>
      </c>
      <c r="CK30" t="e">
        <f>AND('Page 3'!C68,"AAAAAHbe51g=")</f>
        <v>#VALUE!</v>
      </c>
      <c r="CL30" t="e">
        <f>AND('Page 3'!D68,"AAAAAHbe51k=")</f>
        <v>#VALUE!</v>
      </c>
      <c r="CM30" t="e">
        <f>AND('Page 3'!E68,"AAAAAHbe51o=")</f>
        <v>#VALUE!</v>
      </c>
      <c r="CN30" t="e">
        <f>AND('Page 3'!F68,"AAAAAHbe51s=")</f>
        <v>#VALUE!</v>
      </c>
      <c r="CO30" t="e">
        <f>AND('Page 3'!G68,"AAAAAHbe51w=")</f>
        <v>#VALUE!</v>
      </c>
      <c r="CP30" t="e">
        <f>AND('Page 3'!H68,"AAAAAHbe510=")</f>
        <v>#VALUE!</v>
      </c>
      <c r="CQ30" t="e">
        <f>AND('Page 3'!I68,"AAAAAHbe514=")</f>
        <v>#VALUE!</v>
      </c>
      <c r="CR30" t="e">
        <f>AND('Page 3'!J68,"AAAAAHbe518=")</f>
        <v>#VALUE!</v>
      </c>
      <c r="CS30" t="e">
        <f>AND('Page 3'!K68,"AAAAAHbe52A=")</f>
        <v>#VALUE!</v>
      </c>
      <c r="CT30" t="e">
        <f>AND('Page 3'!L68,"AAAAAHbe52E=")</f>
        <v>#VALUE!</v>
      </c>
      <c r="CU30" t="e">
        <f>AND('Page 3'!M68,"AAAAAHbe52I=")</f>
        <v>#VALUE!</v>
      </c>
      <c r="CV30" t="e">
        <f>AND('Page 3'!N68,"AAAAAHbe52M=")</f>
        <v>#VALUE!</v>
      </c>
      <c r="CW30" t="e">
        <f>AND('Page 3'!O68,"AAAAAHbe52Q=")</f>
        <v>#VALUE!</v>
      </c>
      <c r="CX30" t="e">
        <f>AND('Page 3'!P68,"AAAAAHbe52U=")</f>
        <v>#VALUE!</v>
      </c>
      <c r="CY30" t="e">
        <f>AND('Page 3'!Q68,"AAAAAHbe52Y=")</f>
        <v>#VALUE!</v>
      </c>
      <c r="CZ30" t="e">
        <f>AND('Page 3'!R68,"AAAAAHbe52c=")</f>
        <v>#VALUE!</v>
      </c>
      <c r="DA30" t="e">
        <f>AND('Page 3'!S68,"AAAAAHbe52g=")</f>
        <v>#VALUE!</v>
      </c>
      <c r="DB30" t="e">
        <f>AND('Page 3'!A69,"AAAAAHbe52k=")</f>
        <v>#VALUE!</v>
      </c>
      <c r="DC30" t="e">
        <f>AND('Page 3'!B69,"AAAAAHbe52o=")</f>
        <v>#VALUE!</v>
      </c>
      <c r="DD30" t="e">
        <f>AND('Page 3'!C69,"AAAAAHbe52s=")</f>
        <v>#VALUE!</v>
      </c>
      <c r="DE30" t="e">
        <f>AND('Page 3'!D69,"AAAAAHbe52w=")</f>
        <v>#VALUE!</v>
      </c>
      <c r="DF30" t="e">
        <f>AND('Page 3'!E69,"AAAAAHbe520=")</f>
        <v>#VALUE!</v>
      </c>
      <c r="DG30" t="e">
        <f>AND('Page 3'!F69,"AAAAAHbe524=")</f>
        <v>#VALUE!</v>
      </c>
      <c r="DH30" t="e">
        <f>AND('Page 3'!G69,"AAAAAHbe528=")</f>
        <v>#VALUE!</v>
      </c>
      <c r="DI30" t="e">
        <f>AND('Page 3'!H69,"AAAAAHbe53A=")</f>
        <v>#VALUE!</v>
      </c>
      <c r="DJ30" t="e">
        <f>AND('Page 3'!I69,"AAAAAHbe53E=")</f>
        <v>#VALUE!</v>
      </c>
      <c r="DK30" t="e">
        <f>AND('Page 3'!J69,"AAAAAHbe53I=")</f>
        <v>#VALUE!</v>
      </c>
      <c r="DL30" t="e">
        <f>AND('Page 3'!K69,"AAAAAHbe53M=")</f>
        <v>#VALUE!</v>
      </c>
      <c r="DM30" t="e">
        <f>AND('Page 3'!L69,"AAAAAHbe53Q=")</f>
        <v>#VALUE!</v>
      </c>
      <c r="DN30" t="e">
        <f>AND('Page 3'!M69,"AAAAAHbe53U=")</f>
        <v>#VALUE!</v>
      </c>
      <c r="DO30" t="e">
        <f>AND('Page 3'!N69,"AAAAAHbe53Y=")</f>
        <v>#VALUE!</v>
      </c>
      <c r="DP30" t="e">
        <f>AND('Page 3'!O69,"AAAAAHbe53c=")</f>
        <v>#VALUE!</v>
      </c>
      <c r="DQ30" t="e">
        <f>AND('Page 3'!P69,"AAAAAHbe53g=")</f>
        <v>#VALUE!</v>
      </c>
      <c r="DR30" t="e">
        <f>AND('Page 3'!Q69,"AAAAAHbe53k=")</f>
        <v>#VALUE!</v>
      </c>
      <c r="DS30" t="e">
        <f>AND('Page 3'!R69,"AAAAAHbe53o=")</f>
        <v>#VALUE!</v>
      </c>
      <c r="DT30" t="e">
        <f>AND('Page 3'!S69,"AAAAAHbe53s=")</f>
        <v>#VALUE!</v>
      </c>
      <c r="DU30" t="e">
        <f>AND('Page 3'!A70,"AAAAAHbe53w=")</f>
        <v>#VALUE!</v>
      </c>
      <c r="DV30" t="e">
        <f>AND('Page 3'!B70,"AAAAAHbe530=")</f>
        <v>#VALUE!</v>
      </c>
      <c r="DW30" t="e">
        <f>AND('Page 3'!C70,"AAAAAHbe534=")</f>
        <v>#VALUE!</v>
      </c>
      <c r="DX30" t="e">
        <f>AND('Page 3'!D70,"AAAAAHbe538=")</f>
        <v>#VALUE!</v>
      </c>
      <c r="DY30" t="e">
        <f>AND('Page 3'!E70,"AAAAAHbe54A=")</f>
        <v>#VALUE!</v>
      </c>
      <c r="DZ30" t="e">
        <f>AND('Page 3'!F70,"AAAAAHbe54E=")</f>
        <v>#VALUE!</v>
      </c>
      <c r="EA30" t="e">
        <f>AND('Page 3'!G70,"AAAAAHbe54I=")</f>
        <v>#VALUE!</v>
      </c>
      <c r="EB30" t="e">
        <f>AND('Page 3'!H70,"AAAAAHbe54M=")</f>
        <v>#VALUE!</v>
      </c>
      <c r="EC30" t="e">
        <f>AND('Page 3'!I70,"AAAAAHbe54Q=")</f>
        <v>#VALUE!</v>
      </c>
      <c r="ED30" t="e">
        <f>AND('Page 3'!J70,"AAAAAHbe54U=")</f>
        <v>#VALUE!</v>
      </c>
      <c r="EE30" t="e">
        <f>AND('Page 3'!K70,"AAAAAHbe54Y=")</f>
        <v>#VALUE!</v>
      </c>
      <c r="EF30" t="e">
        <f>AND('Page 3'!L70,"AAAAAHbe54c=")</f>
        <v>#VALUE!</v>
      </c>
      <c r="EG30" t="e">
        <f>AND('Page 3'!M70,"AAAAAHbe54g=")</f>
        <v>#VALUE!</v>
      </c>
      <c r="EH30" t="e">
        <f>AND('Page 3'!N70,"AAAAAHbe54k=")</f>
        <v>#VALUE!</v>
      </c>
      <c r="EI30" t="e">
        <f>AND('Page 3'!O70,"AAAAAHbe54o=")</f>
        <v>#VALUE!</v>
      </c>
      <c r="EJ30" t="e">
        <f>AND('Page 3'!P70,"AAAAAHbe54s=")</f>
        <v>#VALUE!</v>
      </c>
      <c r="EK30" t="e">
        <f>AND('Page 3'!Q70,"AAAAAHbe54w=")</f>
        <v>#VALUE!</v>
      </c>
      <c r="EL30" t="e">
        <f>AND('Page 3'!R70,"AAAAAHbe540=")</f>
        <v>#VALUE!</v>
      </c>
      <c r="EM30" t="e">
        <f>AND('Page 3'!S70,"AAAAAHbe544=")</f>
        <v>#VALUE!</v>
      </c>
      <c r="EN30" t="e">
        <f>AND('Page 3'!A71,"AAAAAHbe548=")</f>
        <v>#VALUE!</v>
      </c>
      <c r="EO30" t="e">
        <f>AND('Page 3'!B71,"AAAAAHbe55A=")</f>
        <v>#VALUE!</v>
      </c>
      <c r="EP30" t="e">
        <f>AND('Page 3'!C71,"AAAAAHbe55E=")</f>
        <v>#VALUE!</v>
      </c>
      <c r="EQ30" t="e">
        <f>AND('Page 3'!D71,"AAAAAHbe55I=")</f>
        <v>#VALUE!</v>
      </c>
      <c r="ER30" t="e">
        <f>AND('Page 3'!E71,"AAAAAHbe55M=")</f>
        <v>#VALUE!</v>
      </c>
      <c r="ES30" t="e">
        <f>AND('Page 3'!F71,"AAAAAHbe55Q=")</f>
        <v>#VALUE!</v>
      </c>
      <c r="ET30" t="e">
        <f>AND('Page 3'!G71,"AAAAAHbe55U=")</f>
        <v>#VALUE!</v>
      </c>
      <c r="EU30" t="e">
        <f>AND('Page 3'!H71,"AAAAAHbe55Y=")</f>
        <v>#VALUE!</v>
      </c>
      <c r="EV30" t="e">
        <f>AND('Page 3'!I71,"AAAAAHbe55c=")</f>
        <v>#VALUE!</v>
      </c>
      <c r="EW30" t="e">
        <f>AND('Page 3'!J71,"AAAAAHbe55g=")</f>
        <v>#VALUE!</v>
      </c>
      <c r="EX30" t="e">
        <f>AND('Page 3'!K71,"AAAAAHbe55k=")</f>
        <v>#VALUE!</v>
      </c>
      <c r="EY30" t="e">
        <f>AND('Page 3'!L71,"AAAAAHbe55o=")</f>
        <v>#VALUE!</v>
      </c>
      <c r="EZ30" t="e">
        <f>AND('Page 3'!M71,"AAAAAHbe55s=")</f>
        <v>#VALUE!</v>
      </c>
      <c r="FA30" t="e">
        <f>AND('Page 3'!N71,"AAAAAHbe55w=")</f>
        <v>#VALUE!</v>
      </c>
      <c r="FB30" t="e">
        <f>AND('Page 3'!O71,"AAAAAHbe550=")</f>
        <v>#VALUE!</v>
      </c>
      <c r="FC30" t="e">
        <f>AND('Page 3'!P71,"AAAAAHbe554=")</f>
        <v>#VALUE!</v>
      </c>
      <c r="FD30" t="e">
        <f>AND('Page 3'!Q71,"AAAAAHbe558=")</f>
        <v>#VALUE!</v>
      </c>
      <c r="FE30" t="e">
        <f>AND('Page 3'!R71,"AAAAAHbe56A=")</f>
        <v>#VALUE!</v>
      </c>
      <c r="FF30" t="e">
        <f>AND('Page 3'!S71,"AAAAAHbe56E=")</f>
        <v>#VALUE!</v>
      </c>
      <c r="FG30" t="e">
        <f>AND('Page 3'!A72,"AAAAAHbe56I=")</f>
        <v>#VALUE!</v>
      </c>
      <c r="FH30" t="e">
        <f>AND('Page 3'!B72,"AAAAAHbe56M=")</f>
        <v>#VALUE!</v>
      </c>
      <c r="FI30" t="e">
        <f>AND('Page 3'!C72,"AAAAAHbe56Q=")</f>
        <v>#VALUE!</v>
      </c>
      <c r="FJ30" t="e">
        <f>AND('Page 3'!D72,"AAAAAHbe56U=")</f>
        <v>#VALUE!</v>
      </c>
      <c r="FK30" t="e">
        <f>AND('Page 3'!E72,"AAAAAHbe56Y=")</f>
        <v>#VALUE!</v>
      </c>
      <c r="FL30" t="e">
        <f>AND('Page 3'!F72,"AAAAAHbe56c=")</f>
        <v>#VALUE!</v>
      </c>
      <c r="FM30" t="e">
        <f>AND('Page 3'!G72,"AAAAAHbe56g=")</f>
        <v>#VALUE!</v>
      </c>
      <c r="FN30" t="e">
        <f>AND('Page 3'!H72,"AAAAAHbe56k=")</f>
        <v>#VALUE!</v>
      </c>
      <c r="FO30" t="e">
        <f>AND('Page 3'!I72,"AAAAAHbe56o=")</f>
        <v>#VALUE!</v>
      </c>
      <c r="FP30" t="e">
        <f>AND('Page 3'!J72,"AAAAAHbe56s=")</f>
        <v>#VALUE!</v>
      </c>
      <c r="FQ30" t="e">
        <f>AND('Page 3'!K72,"AAAAAHbe56w=")</f>
        <v>#VALUE!</v>
      </c>
      <c r="FR30" t="e">
        <f>AND('Page 3'!L72,"AAAAAHbe560=")</f>
        <v>#VALUE!</v>
      </c>
      <c r="FS30" t="e">
        <f>AND('Page 3'!M72,"AAAAAHbe564=")</f>
        <v>#VALUE!</v>
      </c>
      <c r="FT30" t="e">
        <f>AND('Page 3'!N72,"AAAAAHbe568=")</f>
        <v>#VALUE!</v>
      </c>
      <c r="FU30" t="e">
        <f>AND('Page 3'!O72,"AAAAAHbe57A=")</f>
        <v>#VALUE!</v>
      </c>
      <c r="FV30" t="e">
        <f>AND('Page 3'!P72,"AAAAAHbe57E=")</f>
        <v>#VALUE!</v>
      </c>
      <c r="FW30" t="e">
        <f>AND('Page 3'!Q72,"AAAAAHbe57I=")</f>
        <v>#VALUE!</v>
      </c>
      <c r="FX30" t="e">
        <f>AND('Page 3'!R72,"AAAAAHbe57M=")</f>
        <v>#VALUE!</v>
      </c>
      <c r="FY30" t="e">
        <f>AND('Page 3'!S72,"AAAAAHbe57Q=")</f>
        <v>#VALUE!</v>
      </c>
      <c r="FZ30" t="e">
        <f>AND('Page 3'!A73,"AAAAAHbe57U=")</f>
        <v>#VALUE!</v>
      </c>
      <c r="GA30" t="e">
        <f>AND('Page 3'!B73,"AAAAAHbe57Y=")</f>
        <v>#VALUE!</v>
      </c>
      <c r="GB30" t="e">
        <f>AND('Page 3'!C73,"AAAAAHbe57c=")</f>
        <v>#VALUE!</v>
      </c>
      <c r="GC30" t="e">
        <f>AND('Page 3'!D73,"AAAAAHbe57g=")</f>
        <v>#VALUE!</v>
      </c>
      <c r="GD30" t="e">
        <f>AND('Page 3'!E73,"AAAAAHbe57k=")</f>
        <v>#VALUE!</v>
      </c>
      <c r="GE30" t="e">
        <f>AND('Page 3'!F73,"AAAAAHbe57o=")</f>
        <v>#VALUE!</v>
      </c>
      <c r="GF30" t="e">
        <f>AND('Page 3'!G73,"AAAAAHbe57s=")</f>
        <v>#VALUE!</v>
      </c>
      <c r="GG30" t="e">
        <f>AND('Page 3'!H73,"AAAAAHbe57w=")</f>
        <v>#VALUE!</v>
      </c>
      <c r="GH30" t="e">
        <f>AND('Page 3'!I73,"AAAAAHbe570=")</f>
        <v>#VALUE!</v>
      </c>
      <c r="GI30" t="e">
        <f>AND('Page 3'!J73,"AAAAAHbe574=")</f>
        <v>#VALUE!</v>
      </c>
      <c r="GJ30" t="e">
        <f>AND('Page 3'!K73,"AAAAAHbe578=")</f>
        <v>#VALUE!</v>
      </c>
      <c r="GK30" t="e">
        <f>AND('Page 3'!L73,"AAAAAHbe58A=")</f>
        <v>#VALUE!</v>
      </c>
      <c r="GL30" t="e">
        <f>AND('Page 3'!M73,"AAAAAHbe58E=")</f>
        <v>#VALUE!</v>
      </c>
      <c r="GM30" t="e">
        <f>AND('Page 3'!N73,"AAAAAHbe58I=")</f>
        <v>#VALUE!</v>
      </c>
      <c r="GN30" t="e">
        <f>AND('Page 3'!O73,"AAAAAHbe58M=")</f>
        <v>#VALUE!</v>
      </c>
      <c r="GO30" t="e">
        <f>AND('Page 3'!P73,"AAAAAHbe58Q=")</f>
        <v>#VALUE!</v>
      </c>
      <c r="GP30" t="e">
        <f>AND('Page 3'!Q73,"AAAAAHbe58U=")</f>
        <v>#VALUE!</v>
      </c>
      <c r="GQ30" t="e">
        <f>AND('Page 3'!R73,"AAAAAHbe58Y=")</f>
        <v>#VALUE!</v>
      </c>
      <c r="GR30" t="e">
        <f>AND('Page 3'!S73,"AAAAAHbe58c=")</f>
        <v>#VALUE!</v>
      </c>
      <c r="GS30" t="e">
        <f>AND('Page 3'!A74,"AAAAAHbe58g=")</f>
        <v>#VALUE!</v>
      </c>
      <c r="GT30" t="e">
        <f>AND('Page 3'!B74,"AAAAAHbe58k=")</f>
        <v>#VALUE!</v>
      </c>
      <c r="GU30" t="e">
        <f>AND('Page 3'!C74,"AAAAAHbe58o=")</f>
        <v>#VALUE!</v>
      </c>
      <c r="GV30" t="e">
        <f>AND('Page 3'!D74,"AAAAAHbe58s=")</f>
        <v>#VALUE!</v>
      </c>
      <c r="GW30" t="e">
        <f>AND('Page 3'!E74,"AAAAAHbe58w=")</f>
        <v>#VALUE!</v>
      </c>
      <c r="GX30" t="e">
        <f>AND('Page 3'!F74,"AAAAAHbe580=")</f>
        <v>#VALUE!</v>
      </c>
      <c r="GY30" t="e">
        <f>AND('Page 3'!G74,"AAAAAHbe584=")</f>
        <v>#VALUE!</v>
      </c>
      <c r="GZ30" t="e">
        <f>AND('Page 3'!H74,"AAAAAHbe588=")</f>
        <v>#VALUE!</v>
      </c>
      <c r="HA30" t="e">
        <f>AND('Page 3'!I74,"AAAAAHbe59A=")</f>
        <v>#VALUE!</v>
      </c>
      <c r="HB30" t="e">
        <f>AND('Page 3'!J74,"AAAAAHbe59E=")</f>
        <v>#VALUE!</v>
      </c>
      <c r="HC30" t="e">
        <f>AND('Page 3'!K74,"AAAAAHbe59I=")</f>
        <v>#VALUE!</v>
      </c>
      <c r="HD30" t="e">
        <f>AND('Page 3'!L74,"AAAAAHbe59M=")</f>
        <v>#VALUE!</v>
      </c>
      <c r="HE30" t="e">
        <f>AND('Page 3'!M74,"AAAAAHbe59Q=")</f>
        <v>#VALUE!</v>
      </c>
      <c r="HF30" t="e">
        <f>AND('Page 3'!N74,"AAAAAHbe59U=")</f>
        <v>#VALUE!</v>
      </c>
      <c r="HG30" t="e">
        <f>AND('Page 3'!O74,"AAAAAHbe59Y=")</f>
        <v>#VALUE!</v>
      </c>
      <c r="HH30" t="e">
        <f>AND('Page 3'!P74,"AAAAAHbe59c=")</f>
        <v>#VALUE!</v>
      </c>
      <c r="HI30" t="e">
        <f>AND('Page 3'!Q74,"AAAAAHbe59g=")</f>
        <v>#VALUE!</v>
      </c>
      <c r="HJ30" t="e">
        <f>AND('Page 3'!R74,"AAAAAHbe59k=")</f>
        <v>#VALUE!</v>
      </c>
      <c r="HK30" t="e">
        <f>AND('Page 3'!S74,"AAAAAHbe59o=")</f>
        <v>#VALUE!</v>
      </c>
      <c r="HL30" t="e">
        <f>AND('Page 3'!A75,"AAAAAHbe59s=")</f>
        <v>#VALUE!</v>
      </c>
      <c r="HM30" t="e">
        <f>AND('Page 3'!B75,"AAAAAHbe59w=")</f>
        <v>#VALUE!</v>
      </c>
      <c r="HN30" t="e">
        <f>AND('Page 3'!C75,"AAAAAHbe590=")</f>
        <v>#VALUE!</v>
      </c>
      <c r="HO30" t="e">
        <f>AND('Page 3'!D75,"AAAAAHbe594=")</f>
        <v>#VALUE!</v>
      </c>
      <c r="HP30" t="e">
        <f>AND('Page 3'!E75,"AAAAAHbe598=")</f>
        <v>#VALUE!</v>
      </c>
      <c r="HQ30" t="e">
        <f>AND('Page 3'!F75,"AAAAAHbe5+A=")</f>
        <v>#VALUE!</v>
      </c>
      <c r="HR30" t="e">
        <f>AND('Page 3'!G75,"AAAAAHbe5+E=")</f>
        <v>#VALUE!</v>
      </c>
      <c r="HS30" t="e">
        <f>AND('Page 3'!H75,"AAAAAHbe5+I=")</f>
        <v>#VALUE!</v>
      </c>
      <c r="HT30" t="e">
        <f>AND('Page 3'!I75,"AAAAAHbe5+M=")</f>
        <v>#VALUE!</v>
      </c>
      <c r="HU30" t="e">
        <f>AND('Page 3'!J75,"AAAAAHbe5+Q=")</f>
        <v>#VALUE!</v>
      </c>
      <c r="HV30" t="e">
        <f>AND('Page 3'!K75,"AAAAAHbe5+U=")</f>
        <v>#VALUE!</v>
      </c>
      <c r="HW30" t="e">
        <f>AND('Page 3'!L75,"AAAAAHbe5+Y=")</f>
        <v>#VALUE!</v>
      </c>
      <c r="HX30" t="e">
        <f>AND('Page 3'!M75,"AAAAAHbe5+c=")</f>
        <v>#VALUE!</v>
      </c>
      <c r="HY30" t="e">
        <f>AND('Page 3'!N75,"AAAAAHbe5+g=")</f>
        <v>#VALUE!</v>
      </c>
      <c r="HZ30" t="e">
        <f>AND('Page 3'!O75,"AAAAAHbe5+k=")</f>
        <v>#VALUE!</v>
      </c>
      <c r="IA30" t="e">
        <f>AND('Page 3'!P75,"AAAAAHbe5+o=")</f>
        <v>#VALUE!</v>
      </c>
      <c r="IB30" t="e">
        <f>AND('Page 3'!Q75,"AAAAAHbe5+s=")</f>
        <v>#VALUE!</v>
      </c>
      <c r="IC30" t="e">
        <f>AND('Page 3'!R75,"AAAAAHbe5+w=")</f>
        <v>#VALUE!</v>
      </c>
      <c r="ID30" t="e">
        <f>AND('Page 3'!S75,"AAAAAHbe5+0=")</f>
        <v>#VALUE!</v>
      </c>
      <c r="IE30" t="e">
        <f>AND('Page 3'!A76,"AAAAAHbe5+4=")</f>
        <v>#VALUE!</v>
      </c>
      <c r="IF30" t="e">
        <f>AND('Page 3'!B76,"AAAAAHbe5+8=")</f>
        <v>#VALUE!</v>
      </c>
      <c r="IG30" t="e">
        <f>AND('Page 3'!C76,"AAAAAHbe5/A=")</f>
        <v>#VALUE!</v>
      </c>
      <c r="IH30" t="e">
        <f>AND('Page 3'!D76,"AAAAAHbe5/E=")</f>
        <v>#VALUE!</v>
      </c>
      <c r="II30" t="e">
        <f>AND('Page 3'!E76,"AAAAAHbe5/I=")</f>
        <v>#VALUE!</v>
      </c>
      <c r="IJ30" t="e">
        <f>AND('Page 3'!F76,"AAAAAHbe5/M=")</f>
        <v>#VALUE!</v>
      </c>
      <c r="IK30" t="e">
        <f>AND('Page 3'!G76,"AAAAAHbe5/Q=")</f>
        <v>#VALUE!</v>
      </c>
      <c r="IL30" t="e">
        <f>AND('Page 3'!H76,"AAAAAHbe5/U=")</f>
        <v>#VALUE!</v>
      </c>
      <c r="IM30" t="e">
        <f>AND('Page 3'!I76,"AAAAAHbe5/Y=")</f>
        <v>#VALUE!</v>
      </c>
      <c r="IN30" t="e">
        <f>AND('Page 3'!J76,"AAAAAHbe5/c=")</f>
        <v>#VALUE!</v>
      </c>
      <c r="IO30" t="e">
        <f>AND('Page 3'!K76,"AAAAAHbe5/g=")</f>
        <v>#VALUE!</v>
      </c>
      <c r="IP30" t="e">
        <f>AND('Page 3'!L76,"AAAAAHbe5/k=")</f>
        <v>#VALUE!</v>
      </c>
      <c r="IQ30" t="e">
        <f>AND('Page 3'!M76,"AAAAAHbe5/o=")</f>
        <v>#VALUE!</v>
      </c>
      <c r="IR30" t="e">
        <f>AND('Page 3'!N76,"AAAAAHbe5/s=")</f>
        <v>#VALUE!</v>
      </c>
      <c r="IS30" t="e">
        <f>AND('Page 3'!O76,"AAAAAHbe5/w=")</f>
        <v>#VALUE!</v>
      </c>
      <c r="IT30" t="e">
        <f>AND('Page 3'!P76,"AAAAAHbe5/0=")</f>
        <v>#VALUE!</v>
      </c>
      <c r="IU30" t="e">
        <f>AND('Page 3'!Q76,"AAAAAHbe5/4=")</f>
        <v>#VALUE!</v>
      </c>
      <c r="IV30" t="e">
        <f>AND('Page 3'!R76,"AAAAAHbe5/8=")</f>
        <v>#VALUE!</v>
      </c>
    </row>
    <row r="31" spans="1:256" x14ac:dyDescent="0.25">
      <c r="A31" t="e">
        <f>AND('Page 3'!S76,"AAAAAH3T+wA=")</f>
        <v>#VALUE!</v>
      </c>
      <c r="B31" t="e">
        <f>AND('Page 3'!A77,"AAAAAH3T+wE=")</f>
        <v>#VALUE!</v>
      </c>
      <c r="C31" t="e">
        <f>AND('Page 3'!B77,"AAAAAH3T+wI=")</f>
        <v>#VALUE!</v>
      </c>
      <c r="D31" t="e">
        <f>AND('Page 3'!C77,"AAAAAH3T+wM=")</f>
        <v>#VALUE!</v>
      </c>
      <c r="E31" t="e">
        <f>AND('Page 3'!D77,"AAAAAH3T+wQ=")</f>
        <v>#VALUE!</v>
      </c>
      <c r="F31" t="e">
        <f>AND('Page 3'!E77,"AAAAAH3T+wU=")</f>
        <v>#VALUE!</v>
      </c>
      <c r="G31" t="e">
        <f>AND('Page 3'!F77,"AAAAAH3T+wY=")</f>
        <v>#VALUE!</v>
      </c>
      <c r="H31" t="e">
        <f>AND('Page 3'!G77,"AAAAAH3T+wc=")</f>
        <v>#VALUE!</v>
      </c>
      <c r="I31" t="e">
        <f>AND('Page 3'!H77,"AAAAAH3T+wg=")</f>
        <v>#VALUE!</v>
      </c>
      <c r="J31" t="e">
        <f>AND('Page 3'!I77,"AAAAAH3T+wk=")</f>
        <v>#VALUE!</v>
      </c>
      <c r="K31" t="e">
        <f>AND('Page 3'!J77,"AAAAAH3T+wo=")</f>
        <v>#VALUE!</v>
      </c>
      <c r="L31" t="e">
        <f>AND('Page 3'!K77,"AAAAAH3T+ws=")</f>
        <v>#VALUE!</v>
      </c>
      <c r="M31" t="e">
        <f>AND('Page 3'!L77,"AAAAAH3T+ww=")</f>
        <v>#VALUE!</v>
      </c>
      <c r="N31" t="e">
        <f>AND('Page 3'!M77,"AAAAAH3T+w0=")</f>
        <v>#VALUE!</v>
      </c>
      <c r="O31" t="e">
        <f>AND('Page 3'!N77,"AAAAAH3T+w4=")</f>
        <v>#VALUE!</v>
      </c>
      <c r="P31" t="e">
        <f>AND('Page 3'!O77,"AAAAAH3T+w8=")</f>
        <v>#VALUE!</v>
      </c>
      <c r="Q31" t="e">
        <f>AND('Page 3'!P77,"AAAAAH3T+xA=")</f>
        <v>#VALUE!</v>
      </c>
      <c r="R31" t="e">
        <f>AND('Page 3'!Q77,"AAAAAH3T+xE=")</f>
        <v>#VALUE!</v>
      </c>
      <c r="S31" t="e">
        <f>AND('Page 3'!R77,"AAAAAH3T+xI=")</f>
        <v>#VALUE!</v>
      </c>
      <c r="T31" t="e">
        <f>AND('Page 3'!S77,"AAAAAH3T+xM=")</f>
        <v>#VALUE!</v>
      </c>
      <c r="U31" t="e">
        <f>AND('Page 3'!A78,"AAAAAH3T+xQ=")</f>
        <v>#VALUE!</v>
      </c>
      <c r="V31" t="e">
        <f>AND('Page 3'!B78,"AAAAAH3T+xU=")</f>
        <v>#VALUE!</v>
      </c>
      <c r="W31" t="e">
        <f>AND('Page 3'!C78,"AAAAAH3T+xY=")</f>
        <v>#VALUE!</v>
      </c>
      <c r="X31" t="e">
        <f>AND('Page 3'!D78,"AAAAAH3T+xc=")</f>
        <v>#VALUE!</v>
      </c>
      <c r="Y31" t="e">
        <f>AND('Page 3'!E78,"AAAAAH3T+xg=")</f>
        <v>#VALUE!</v>
      </c>
      <c r="Z31" t="e">
        <f>AND('Page 3'!F78,"AAAAAH3T+xk=")</f>
        <v>#VALUE!</v>
      </c>
      <c r="AA31" t="e">
        <f>AND('Page 3'!G78,"AAAAAH3T+xo=")</f>
        <v>#VALUE!</v>
      </c>
      <c r="AB31" t="e">
        <f>AND('Page 3'!H78,"AAAAAH3T+xs=")</f>
        <v>#VALUE!</v>
      </c>
      <c r="AC31" t="e">
        <f>AND('Page 3'!I78,"AAAAAH3T+xw=")</f>
        <v>#VALUE!</v>
      </c>
      <c r="AD31" t="e">
        <f>AND('Page 3'!J78,"AAAAAH3T+x0=")</f>
        <v>#VALUE!</v>
      </c>
      <c r="AE31" t="e">
        <f>AND('Page 3'!K78,"AAAAAH3T+x4=")</f>
        <v>#VALUE!</v>
      </c>
      <c r="AF31" t="e">
        <f>AND('Page 3'!L78,"AAAAAH3T+x8=")</f>
        <v>#VALUE!</v>
      </c>
      <c r="AG31" t="e">
        <f>AND('Page 3'!M78,"AAAAAH3T+yA=")</f>
        <v>#VALUE!</v>
      </c>
      <c r="AH31" t="e">
        <f>AND('Page 3'!N78,"AAAAAH3T+yE=")</f>
        <v>#VALUE!</v>
      </c>
      <c r="AI31" t="e">
        <f>AND('Page 3'!O78,"AAAAAH3T+yI=")</f>
        <v>#VALUE!</v>
      </c>
      <c r="AJ31" t="e">
        <f>AND('Page 3'!P78,"AAAAAH3T+yM=")</f>
        <v>#VALUE!</v>
      </c>
      <c r="AK31" t="e">
        <f>AND('Page 3'!Q78,"AAAAAH3T+yQ=")</f>
        <v>#VALUE!</v>
      </c>
      <c r="AL31" t="e">
        <f>AND('Page 3'!R78,"AAAAAH3T+yU=")</f>
        <v>#VALUE!</v>
      </c>
      <c r="AM31" t="e">
        <f>AND('Page 3'!S78,"AAAAAH3T+yY=")</f>
        <v>#VALUE!</v>
      </c>
      <c r="AN31" t="e">
        <f>AND('Page 3'!A79,"AAAAAH3T+yc=")</f>
        <v>#VALUE!</v>
      </c>
      <c r="AO31" t="e">
        <f>AND('Page 3'!B79,"AAAAAH3T+yg=")</f>
        <v>#VALUE!</v>
      </c>
      <c r="AP31" t="e">
        <f>AND('Page 3'!C79,"AAAAAH3T+yk=")</f>
        <v>#VALUE!</v>
      </c>
      <c r="AQ31" t="e">
        <f>AND('Page 3'!D79,"AAAAAH3T+yo=")</f>
        <v>#VALUE!</v>
      </c>
      <c r="AR31" t="e">
        <f>AND('Page 3'!E79,"AAAAAH3T+ys=")</f>
        <v>#VALUE!</v>
      </c>
      <c r="AS31" t="e">
        <f>AND('Page 3'!F79,"AAAAAH3T+yw=")</f>
        <v>#VALUE!</v>
      </c>
      <c r="AT31" t="e">
        <f>AND('Page 3'!G79,"AAAAAH3T+y0=")</f>
        <v>#VALUE!</v>
      </c>
      <c r="AU31" t="e">
        <f>AND('Page 3'!H79,"AAAAAH3T+y4=")</f>
        <v>#VALUE!</v>
      </c>
      <c r="AV31" t="e">
        <f>AND('Page 3'!I79,"AAAAAH3T+y8=")</f>
        <v>#VALUE!</v>
      </c>
      <c r="AW31" t="e">
        <f>AND('Page 3'!J79,"AAAAAH3T+zA=")</f>
        <v>#VALUE!</v>
      </c>
      <c r="AX31" t="e">
        <f>AND('Page 3'!K79,"AAAAAH3T+zE=")</f>
        <v>#VALUE!</v>
      </c>
      <c r="AY31" t="e">
        <f>AND('Page 3'!L79,"AAAAAH3T+zI=")</f>
        <v>#VALUE!</v>
      </c>
      <c r="AZ31" t="e">
        <f>AND('Page 3'!M79,"AAAAAH3T+zM=")</f>
        <v>#VALUE!</v>
      </c>
      <c r="BA31" t="e">
        <f>AND('Page 3'!N79,"AAAAAH3T+zQ=")</f>
        <v>#VALUE!</v>
      </c>
      <c r="BB31" t="e">
        <f>AND('Page 3'!O79,"AAAAAH3T+zU=")</f>
        <v>#VALUE!</v>
      </c>
      <c r="BC31" t="e">
        <f>AND('Page 3'!P79,"AAAAAH3T+zY=")</f>
        <v>#VALUE!</v>
      </c>
      <c r="BD31" t="e">
        <f>AND('Page 3'!Q79,"AAAAAH3T+zc=")</f>
        <v>#VALUE!</v>
      </c>
      <c r="BE31" t="e">
        <f>AND('Page 3'!R79,"AAAAAH3T+zg=")</f>
        <v>#VALUE!</v>
      </c>
      <c r="BF31" t="e">
        <f>AND('Page 3'!S79,"AAAAAH3T+zk=")</f>
        <v>#VALUE!</v>
      </c>
      <c r="BG31" t="e">
        <f>AND('Page 3'!A80,"AAAAAH3T+zo=")</f>
        <v>#VALUE!</v>
      </c>
      <c r="BH31" t="e">
        <f>AND('Page 3'!B80,"AAAAAH3T+zs=")</f>
        <v>#VALUE!</v>
      </c>
      <c r="BI31" t="e">
        <f>AND('Page 3'!C80,"AAAAAH3T+zw=")</f>
        <v>#VALUE!</v>
      </c>
      <c r="BJ31" t="e">
        <f>AND('Page 3'!D80,"AAAAAH3T+z0=")</f>
        <v>#VALUE!</v>
      </c>
      <c r="BK31" t="e">
        <f>AND('Page 3'!E80,"AAAAAH3T+z4=")</f>
        <v>#VALUE!</v>
      </c>
      <c r="BL31" t="e">
        <f>AND('Page 3'!F80,"AAAAAH3T+z8=")</f>
        <v>#VALUE!</v>
      </c>
      <c r="BM31" t="e">
        <f>AND('Page 3'!G80,"AAAAAH3T+0A=")</f>
        <v>#VALUE!</v>
      </c>
      <c r="BN31" t="e">
        <f>AND('Page 3'!H80,"AAAAAH3T+0E=")</f>
        <v>#VALUE!</v>
      </c>
      <c r="BO31" t="e">
        <f>AND('Page 3'!I80,"AAAAAH3T+0I=")</f>
        <v>#VALUE!</v>
      </c>
      <c r="BP31" t="e">
        <f>AND('Page 3'!J80,"AAAAAH3T+0M=")</f>
        <v>#VALUE!</v>
      </c>
      <c r="BQ31" t="e">
        <f>AND('Page 3'!K80,"AAAAAH3T+0Q=")</f>
        <v>#VALUE!</v>
      </c>
      <c r="BR31" t="e">
        <f>AND('Page 3'!L80,"AAAAAH3T+0U=")</f>
        <v>#VALUE!</v>
      </c>
      <c r="BS31" t="e">
        <f>AND('Page 3'!M80,"AAAAAH3T+0Y=")</f>
        <v>#VALUE!</v>
      </c>
      <c r="BT31" t="e">
        <f>AND('Page 3'!N80,"AAAAAH3T+0c=")</f>
        <v>#VALUE!</v>
      </c>
      <c r="BU31" t="e">
        <f>AND('Page 3'!O80,"AAAAAH3T+0g=")</f>
        <v>#VALUE!</v>
      </c>
      <c r="BV31" t="e">
        <f>AND('Page 3'!P80,"AAAAAH3T+0k=")</f>
        <v>#VALUE!</v>
      </c>
      <c r="BW31" t="e">
        <f>AND('Page 3'!Q80,"AAAAAH3T+0o=")</f>
        <v>#VALUE!</v>
      </c>
      <c r="BX31" t="e">
        <f>AND('Page 3'!R80,"AAAAAH3T+0s=")</f>
        <v>#VALUE!</v>
      </c>
      <c r="BY31" t="e">
        <f>AND('Page 3'!S80,"AAAAAH3T+0w=")</f>
        <v>#VALUE!</v>
      </c>
      <c r="BZ31" t="e">
        <f>AND('Page 3'!A81,"AAAAAH3T+00=")</f>
        <v>#VALUE!</v>
      </c>
      <c r="CA31" t="e">
        <f>AND('Page 3'!B81,"AAAAAH3T+04=")</f>
        <v>#VALUE!</v>
      </c>
      <c r="CB31" t="e">
        <f>AND('Page 3'!C81,"AAAAAH3T+08=")</f>
        <v>#VALUE!</v>
      </c>
      <c r="CC31" t="e">
        <f>AND('Page 3'!D81,"AAAAAH3T+1A=")</f>
        <v>#VALUE!</v>
      </c>
      <c r="CD31" t="e">
        <f>AND('Page 3'!E81,"AAAAAH3T+1E=")</f>
        <v>#VALUE!</v>
      </c>
      <c r="CE31" t="e">
        <f>AND('Page 3'!F81,"AAAAAH3T+1I=")</f>
        <v>#VALUE!</v>
      </c>
      <c r="CF31" t="e">
        <f>AND('Page 3'!G81,"AAAAAH3T+1M=")</f>
        <v>#VALUE!</v>
      </c>
      <c r="CG31" t="e">
        <f>AND('Page 3'!H81,"AAAAAH3T+1Q=")</f>
        <v>#VALUE!</v>
      </c>
      <c r="CH31" t="e">
        <f>AND('Page 3'!I81,"AAAAAH3T+1U=")</f>
        <v>#VALUE!</v>
      </c>
      <c r="CI31" t="e">
        <f>AND('Page 3'!J81,"AAAAAH3T+1Y=")</f>
        <v>#VALUE!</v>
      </c>
      <c r="CJ31" t="e">
        <f>AND('Page 3'!K81,"AAAAAH3T+1c=")</f>
        <v>#VALUE!</v>
      </c>
      <c r="CK31" t="e">
        <f>AND('Page 3'!L81,"AAAAAH3T+1g=")</f>
        <v>#VALUE!</v>
      </c>
      <c r="CL31" t="e">
        <f>AND('Page 3'!M81,"AAAAAH3T+1k=")</f>
        <v>#VALUE!</v>
      </c>
      <c r="CM31" t="e">
        <f>AND('Page 3'!N81,"AAAAAH3T+1o=")</f>
        <v>#VALUE!</v>
      </c>
      <c r="CN31" t="e">
        <f>AND('Page 3'!O81,"AAAAAH3T+1s=")</f>
        <v>#VALUE!</v>
      </c>
      <c r="CO31" t="e">
        <f>AND('Page 3'!P81,"AAAAAH3T+1w=")</f>
        <v>#VALUE!</v>
      </c>
      <c r="CP31" t="e">
        <f>AND('Page 3'!Q81,"AAAAAH3T+10=")</f>
        <v>#VALUE!</v>
      </c>
      <c r="CQ31" t="e">
        <f>AND('Page 3'!R81,"AAAAAH3T+14=")</f>
        <v>#VALUE!</v>
      </c>
      <c r="CR31" t="e">
        <f>AND('Page 3'!S81,"AAAAAH3T+18=")</f>
        <v>#VALUE!</v>
      </c>
      <c r="CS31" t="e">
        <f>AND('Page 3'!A82,"AAAAAH3T+2A=")</f>
        <v>#VALUE!</v>
      </c>
      <c r="CT31" t="e">
        <f>AND('Page 3'!B82,"AAAAAH3T+2E=")</f>
        <v>#VALUE!</v>
      </c>
      <c r="CU31" t="e">
        <f>AND('Page 3'!C82,"AAAAAH3T+2I=")</f>
        <v>#VALUE!</v>
      </c>
      <c r="CV31" t="e">
        <f>AND('Page 3'!D82,"AAAAAH3T+2M=")</f>
        <v>#VALUE!</v>
      </c>
      <c r="CW31" t="e">
        <f>AND('Page 3'!E82,"AAAAAH3T+2Q=")</f>
        <v>#VALUE!</v>
      </c>
      <c r="CX31" t="e">
        <f>AND('Page 3'!F82,"AAAAAH3T+2U=")</f>
        <v>#VALUE!</v>
      </c>
      <c r="CY31" t="e">
        <f>AND('Page 3'!G82,"AAAAAH3T+2Y=")</f>
        <v>#VALUE!</v>
      </c>
      <c r="CZ31" t="e">
        <f>AND('Page 3'!H82,"AAAAAH3T+2c=")</f>
        <v>#VALUE!</v>
      </c>
      <c r="DA31" t="e">
        <f>AND('Page 3'!I82,"AAAAAH3T+2g=")</f>
        <v>#VALUE!</v>
      </c>
      <c r="DB31" t="e">
        <f>AND('Page 3'!J82,"AAAAAH3T+2k=")</f>
        <v>#VALUE!</v>
      </c>
      <c r="DC31" t="e">
        <f>AND('Page 3'!K82,"AAAAAH3T+2o=")</f>
        <v>#VALUE!</v>
      </c>
      <c r="DD31" t="e">
        <f>AND('Page 3'!L82,"AAAAAH3T+2s=")</f>
        <v>#VALUE!</v>
      </c>
      <c r="DE31" t="e">
        <f>AND('Page 3'!M82,"AAAAAH3T+2w=")</f>
        <v>#VALUE!</v>
      </c>
      <c r="DF31" t="e">
        <f>AND('Page 3'!N82,"AAAAAH3T+20=")</f>
        <v>#VALUE!</v>
      </c>
      <c r="DG31" t="e">
        <f>AND('Page 3'!O82,"AAAAAH3T+24=")</f>
        <v>#VALUE!</v>
      </c>
      <c r="DH31" t="e">
        <f>AND('Page 3'!P82,"AAAAAH3T+28=")</f>
        <v>#VALUE!</v>
      </c>
      <c r="DI31" t="e">
        <f>AND('Page 3'!Q82,"AAAAAH3T+3A=")</f>
        <v>#VALUE!</v>
      </c>
      <c r="DJ31" t="e">
        <f>AND('Page 3'!R82,"AAAAAH3T+3E=")</f>
        <v>#VALUE!</v>
      </c>
      <c r="DK31" t="e">
        <f>AND('Page 3'!S82,"AAAAAH3T+3I=")</f>
        <v>#VALUE!</v>
      </c>
      <c r="DL31" t="e">
        <f>AND('Page 3'!A83,"AAAAAH3T+3M=")</f>
        <v>#VALUE!</v>
      </c>
      <c r="DM31" t="e">
        <f>AND('Page 3'!B83,"AAAAAH3T+3Q=")</f>
        <v>#VALUE!</v>
      </c>
      <c r="DN31" t="e">
        <f>AND('Page 3'!C83,"AAAAAH3T+3U=")</f>
        <v>#VALUE!</v>
      </c>
      <c r="DO31" t="e">
        <f>AND('Page 3'!D83,"AAAAAH3T+3Y=")</f>
        <v>#VALUE!</v>
      </c>
      <c r="DP31" t="e">
        <f>AND('Page 3'!E83,"AAAAAH3T+3c=")</f>
        <v>#VALUE!</v>
      </c>
      <c r="DQ31" t="e">
        <f>AND('Page 3'!F83,"AAAAAH3T+3g=")</f>
        <v>#VALUE!</v>
      </c>
      <c r="DR31" t="e">
        <f>AND('Page 3'!G83,"AAAAAH3T+3k=")</f>
        <v>#VALUE!</v>
      </c>
      <c r="DS31" t="e">
        <f>AND('Page 3'!H83,"AAAAAH3T+3o=")</f>
        <v>#VALUE!</v>
      </c>
      <c r="DT31" t="e">
        <f>AND('Page 3'!I83,"AAAAAH3T+3s=")</f>
        <v>#VALUE!</v>
      </c>
      <c r="DU31" t="e">
        <f>AND('Page 3'!J83,"AAAAAH3T+3w=")</f>
        <v>#VALUE!</v>
      </c>
      <c r="DV31" t="e">
        <f>AND('Page 3'!K83,"AAAAAH3T+30=")</f>
        <v>#VALUE!</v>
      </c>
      <c r="DW31" t="e">
        <f>AND('Page 3'!L83,"AAAAAH3T+34=")</f>
        <v>#VALUE!</v>
      </c>
      <c r="DX31" t="e">
        <f>AND('Page 3'!M83,"AAAAAH3T+38=")</f>
        <v>#VALUE!</v>
      </c>
      <c r="DY31" t="e">
        <f>AND('Page 3'!N83,"AAAAAH3T+4A=")</f>
        <v>#VALUE!</v>
      </c>
      <c r="DZ31" t="e">
        <f>AND('Page 3'!O83,"AAAAAH3T+4E=")</f>
        <v>#VALUE!</v>
      </c>
      <c r="EA31" t="e">
        <f>AND('Page 3'!P83,"AAAAAH3T+4I=")</f>
        <v>#VALUE!</v>
      </c>
      <c r="EB31" t="e">
        <f>AND('Page 3'!Q83,"AAAAAH3T+4M=")</f>
        <v>#VALUE!</v>
      </c>
      <c r="EC31" t="e">
        <f>AND('Page 3'!R83,"AAAAAH3T+4Q=")</f>
        <v>#VALUE!</v>
      </c>
      <c r="ED31" t="e">
        <f>AND('Page 3'!S83,"AAAAAH3T+4U=")</f>
        <v>#VALUE!</v>
      </c>
      <c r="EE31" t="e">
        <f>AND('Page 3'!A84,"AAAAAH3T+4Y=")</f>
        <v>#VALUE!</v>
      </c>
      <c r="EF31" t="e">
        <f>AND('Page 3'!B84,"AAAAAH3T+4c=")</f>
        <v>#VALUE!</v>
      </c>
      <c r="EG31" t="e">
        <f>AND('Page 3'!C84,"AAAAAH3T+4g=")</f>
        <v>#VALUE!</v>
      </c>
      <c r="EH31" t="e">
        <f>AND('Page 3'!D84,"AAAAAH3T+4k=")</f>
        <v>#VALUE!</v>
      </c>
      <c r="EI31" t="e">
        <f>AND('Page 3'!E84,"AAAAAH3T+4o=")</f>
        <v>#VALUE!</v>
      </c>
      <c r="EJ31" t="e">
        <f>AND('Page 3'!F84,"AAAAAH3T+4s=")</f>
        <v>#VALUE!</v>
      </c>
      <c r="EK31" t="e">
        <f>AND('Page 3'!G84,"AAAAAH3T+4w=")</f>
        <v>#VALUE!</v>
      </c>
      <c r="EL31" t="e">
        <f>AND('Page 3'!H84,"AAAAAH3T+40=")</f>
        <v>#VALUE!</v>
      </c>
      <c r="EM31" t="e">
        <f>AND('Page 3'!I84,"AAAAAH3T+44=")</f>
        <v>#VALUE!</v>
      </c>
      <c r="EN31" t="e">
        <f>AND('Page 3'!J84,"AAAAAH3T+48=")</f>
        <v>#VALUE!</v>
      </c>
      <c r="EO31" t="e">
        <f>AND('Page 3'!K84,"AAAAAH3T+5A=")</f>
        <v>#VALUE!</v>
      </c>
      <c r="EP31" t="e">
        <f>AND('Page 3'!L84,"AAAAAH3T+5E=")</f>
        <v>#VALUE!</v>
      </c>
      <c r="EQ31" t="e">
        <f>AND('Page 3'!M84,"AAAAAH3T+5I=")</f>
        <v>#VALUE!</v>
      </c>
      <c r="ER31" t="e">
        <f>AND('Page 3'!N84,"AAAAAH3T+5M=")</f>
        <v>#VALUE!</v>
      </c>
      <c r="ES31" t="e">
        <f>AND('Page 3'!O84,"AAAAAH3T+5Q=")</f>
        <v>#VALUE!</v>
      </c>
      <c r="ET31" t="e">
        <f>AND('Page 3'!P84,"AAAAAH3T+5U=")</f>
        <v>#VALUE!</v>
      </c>
      <c r="EU31" t="e">
        <f>AND('Page 3'!Q84,"AAAAAH3T+5Y=")</f>
        <v>#VALUE!</v>
      </c>
      <c r="EV31" t="e">
        <f>AND('Page 3'!R84,"AAAAAH3T+5c=")</f>
        <v>#VALUE!</v>
      </c>
      <c r="EW31" t="e">
        <f>AND('Page 3'!S84,"AAAAAH3T+5g=")</f>
        <v>#VALUE!</v>
      </c>
      <c r="EX31" t="e">
        <f>AND('Page 3'!A85,"AAAAAH3T+5k=")</f>
        <v>#VALUE!</v>
      </c>
      <c r="EY31" t="e">
        <f>AND('Page 3'!B85,"AAAAAH3T+5o=")</f>
        <v>#VALUE!</v>
      </c>
      <c r="EZ31" t="e">
        <f>AND('Page 3'!C85,"AAAAAH3T+5s=")</f>
        <v>#VALUE!</v>
      </c>
      <c r="FA31" t="e">
        <f>AND('Page 3'!D85,"AAAAAH3T+5w=")</f>
        <v>#VALUE!</v>
      </c>
      <c r="FB31" t="e">
        <f>AND('Page 3'!E85,"AAAAAH3T+50=")</f>
        <v>#VALUE!</v>
      </c>
      <c r="FC31" t="e">
        <f>AND('Page 3'!F85,"AAAAAH3T+54=")</f>
        <v>#VALUE!</v>
      </c>
      <c r="FD31" t="e">
        <f>AND('Page 3'!G85,"AAAAAH3T+58=")</f>
        <v>#VALUE!</v>
      </c>
      <c r="FE31" t="e">
        <f>AND('Page 3'!H85,"AAAAAH3T+6A=")</f>
        <v>#VALUE!</v>
      </c>
      <c r="FF31" t="e">
        <f>AND('Page 3'!I85,"AAAAAH3T+6E=")</f>
        <v>#VALUE!</v>
      </c>
      <c r="FG31" t="e">
        <f>AND('Page 3'!J85,"AAAAAH3T+6I=")</f>
        <v>#VALUE!</v>
      </c>
      <c r="FH31" t="e">
        <f>AND('Page 3'!K85,"AAAAAH3T+6M=")</f>
        <v>#VALUE!</v>
      </c>
      <c r="FI31" t="e">
        <f>AND('Page 3'!L85,"AAAAAH3T+6Q=")</f>
        <v>#VALUE!</v>
      </c>
      <c r="FJ31" t="e">
        <f>AND('Page 3'!M85,"AAAAAH3T+6U=")</f>
        <v>#VALUE!</v>
      </c>
      <c r="FK31" t="e">
        <f>AND('Page 3'!N85,"AAAAAH3T+6Y=")</f>
        <v>#VALUE!</v>
      </c>
      <c r="FL31" t="e">
        <f>AND('Page 3'!O85,"AAAAAH3T+6c=")</f>
        <v>#VALUE!</v>
      </c>
      <c r="FM31" t="e">
        <f>AND('Page 3'!P85,"AAAAAH3T+6g=")</f>
        <v>#VALUE!</v>
      </c>
      <c r="FN31" t="e">
        <f>AND('Page 3'!Q85,"AAAAAH3T+6k=")</f>
        <v>#VALUE!</v>
      </c>
      <c r="FO31" t="e">
        <f>AND('Page 3'!R85,"AAAAAH3T+6o=")</f>
        <v>#VALUE!</v>
      </c>
      <c r="FP31" t="e">
        <f>AND('Page 3'!S85,"AAAAAH3T+6s=")</f>
        <v>#VALUE!</v>
      </c>
      <c r="FQ31" t="e">
        <f>AND('Page 3'!A86,"AAAAAH3T+6w=")</f>
        <v>#VALUE!</v>
      </c>
      <c r="FR31" t="e">
        <f>AND('Page 3'!B86,"AAAAAH3T+60=")</f>
        <v>#VALUE!</v>
      </c>
      <c r="FS31" t="e">
        <f>AND('Page 3'!C86,"AAAAAH3T+64=")</f>
        <v>#VALUE!</v>
      </c>
      <c r="FT31" t="e">
        <f>AND('Page 3'!D86,"AAAAAH3T+68=")</f>
        <v>#VALUE!</v>
      </c>
      <c r="FU31" t="e">
        <f>AND('Page 3'!E86,"AAAAAH3T+7A=")</f>
        <v>#VALUE!</v>
      </c>
      <c r="FV31" t="e">
        <f>AND('Page 3'!F86,"AAAAAH3T+7E=")</f>
        <v>#VALUE!</v>
      </c>
      <c r="FW31" t="e">
        <f>AND('Page 3'!G86,"AAAAAH3T+7I=")</f>
        <v>#VALUE!</v>
      </c>
      <c r="FX31" t="e">
        <f>AND('Page 3'!H86,"AAAAAH3T+7M=")</f>
        <v>#VALUE!</v>
      </c>
      <c r="FY31" t="e">
        <f>AND('Page 3'!I86,"AAAAAH3T+7Q=")</f>
        <v>#VALUE!</v>
      </c>
      <c r="FZ31" t="e">
        <f>AND('Page 3'!J86,"AAAAAH3T+7U=")</f>
        <v>#VALUE!</v>
      </c>
      <c r="GA31" t="e">
        <f>AND('Page 3'!K86,"AAAAAH3T+7Y=")</f>
        <v>#VALUE!</v>
      </c>
      <c r="GB31" t="e">
        <f>AND('Page 3'!L86,"AAAAAH3T+7c=")</f>
        <v>#VALUE!</v>
      </c>
      <c r="GC31" t="e">
        <f>AND('Page 3'!M86,"AAAAAH3T+7g=")</f>
        <v>#VALUE!</v>
      </c>
      <c r="GD31" t="e">
        <f>AND('Page 3'!N86,"AAAAAH3T+7k=")</f>
        <v>#VALUE!</v>
      </c>
      <c r="GE31" t="e">
        <f>AND('Page 3'!O86,"AAAAAH3T+7o=")</f>
        <v>#VALUE!</v>
      </c>
      <c r="GF31" t="e">
        <f>AND('Page 3'!P86,"AAAAAH3T+7s=")</f>
        <v>#VALUE!</v>
      </c>
      <c r="GG31" t="e">
        <f>AND('Page 3'!Q86,"AAAAAH3T+7w=")</f>
        <v>#VALUE!</v>
      </c>
      <c r="GH31" t="e">
        <f>AND('Page 3'!R86,"AAAAAH3T+70=")</f>
        <v>#VALUE!</v>
      </c>
      <c r="GI31" t="e">
        <f>AND('Page 3'!S86,"AAAAAH3T+74=")</f>
        <v>#VALUE!</v>
      </c>
      <c r="GJ31" t="e">
        <f>AND('Page 3'!A87,"AAAAAH3T+78=")</f>
        <v>#VALUE!</v>
      </c>
      <c r="GK31" t="e">
        <f>AND('Page 3'!B87,"AAAAAH3T+8A=")</f>
        <v>#VALUE!</v>
      </c>
      <c r="GL31" t="e">
        <f>AND('Page 3'!C87,"AAAAAH3T+8E=")</f>
        <v>#VALUE!</v>
      </c>
      <c r="GM31" t="e">
        <f>AND('Page 3'!D87,"AAAAAH3T+8I=")</f>
        <v>#VALUE!</v>
      </c>
      <c r="GN31" t="e">
        <f>AND('Page 3'!E87,"AAAAAH3T+8M=")</f>
        <v>#VALUE!</v>
      </c>
      <c r="GO31" t="e">
        <f>AND('Page 3'!F87,"AAAAAH3T+8Q=")</f>
        <v>#VALUE!</v>
      </c>
      <c r="GP31" t="e">
        <f>AND('Page 3'!G87,"AAAAAH3T+8U=")</f>
        <v>#VALUE!</v>
      </c>
      <c r="GQ31" t="e">
        <f>AND('Page 3'!H87,"AAAAAH3T+8Y=")</f>
        <v>#VALUE!</v>
      </c>
      <c r="GR31" t="e">
        <f>AND('Page 3'!I87,"AAAAAH3T+8c=")</f>
        <v>#VALUE!</v>
      </c>
      <c r="GS31" t="e">
        <f>AND('Page 3'!J87,"AAAAAH3T+8g=")</f>
        <v>#VALUE!</v>
      </c>
      <c r="GT31" t="e">
        <f>AND('Page 3'!K87,"AAAAAH3T+8k=")</f>
        <v>#VALUE!</v>
      </c>
      <c r="GU31" t="e">
        <f>AND('Page 3'!L87,"AAAAAH3T+8o=")</f>
        <v>#VALUE!</v>
      </c>
      <c r="GV31" t="e">
        <f>AND('Page 3'!M87,"AAAAAH3T+8s=")</f>
        <v>#VALUE!</v>
      </c>
      <c r="GW31" t="e">
        <f>AND('Page 3'!N87,"AAAAAH3T+8w=")</f>
        <v>#VALUE!</v>
      </c>
      <c r="GX31" t="e">
        <f>AND('Page 3'!O87,"AAAAAH3T+80=")</f>
        <v>#VALUE!</v>
      </c>
      <c r="GY31" t="e">
        <f>AND('Page 3'!P87,"AAAAAH3T+84=")</f>
        <v>#VALUE!</v>
      </c>
      <c r="GZ31" t="e">
        <f>AND('Page 3'!Q87,"AAAAAH3T+88=")</f>
        <v>#VALUE!</v>
      </c>
      <c r="HA31" t="e">
        <f>AND('Page 3'!R87,"AAAAAH3T+9A=")</f>
        <v>#VALUE!</v>
      </c>
      <c r="HB31" t="e">
        <f>AND('Page 3'!S87,"AAAAAH3T+9E=")</f>
        <v>#VALUE!</v>
      </c>
      <c r="HC31" t="e">
        <f>AND('Page 3'!A88,"AAAAAH3T+9I=")</f>
        <v>#VALUE!</v>
      </c>
      <c r="HD31" t="e">
        <f>AND('Page 3'!B88,"AAAAAH3T+9M=")</f>
        <v>#VALUE!</v>
      </c>
      <c r="HE31" t="e">
        <f>AND('Page 3'!C88,"AAAAAH3T+9Q=")</f>
        <v>#VALUE!</v>
      </c>
      <c r="HF31" t="e">
        <f>AND('Page 3'!D88,"AAAAAH3T+9U=")</f>
        <v>#VALUE!</v>
      </c>
      <c r="HG31" t="e">
        <f>AND('Page 3'!E88,"AAAAAH3T+9Y=")</f>
        <v>#VALUE!</v>
      </c>
      <c r="HH31" t="e">
        <f>AND('Page 3'!F88,"AAAAAH3T+9c=")</f>
        <v>#VALUE!</v>
      </c>
      <c r="HI31" t="e">
        <f>AND('Page 3'!G88,"AAAAAH3T+9g=")</f>
        <v>#VALUE!</v>
      </c>
      <c r="HJ31" t="e">
        <f>AND('Page 3'!H88,"AAAAAH3T+9k=")</f>
        <v>#VALUE!</v>
      </c>
      <c r="HK31" t="e">
        <f>AND('Page 3'!I88,"AAAAAH3T+9o=")</f>
        <v>#VALUE!</v>
      </c>
      <c r="HL31" t="e">
        <f>AND('Page 3'!J88,"AAAAAH3T+9s=")</f>
        <v>#VALUE!</v>
      </c>
      <c r="HM31" t="e">
        <f>AND('Page 3'!K88,"AAAAAH3T+9w=")</f>
        <v>#VALUE!</v>
      </c>
      <c r="HN31" t="e">
        <f>AND('Page 3'!L88,"AAAAAH3T+90=")</f>
        <v>#VALUE!</v>
      </c>
      <c r="HO31" t="e">
        <f>AND('Page 3'!M88,"AAAAAH3T+94=")</f>
        <v>#VALUE!</v>
      </c>
      <c r="HP31" t="e">
        <f>AND('Page 3'!N88,"AAAAAH3T+98=")</f>
        <v>#VALUE!</v>
      </c>
      <c r="HQ31" t="e">
        <f>AND('Page 3'!O88,"AAAAAH3T++A=")</f>
        <v>#VALUE!</v>
      </c>
      <c r="HR31" t="e">
        <f>AND('Page 3'!P88,"AAAAAH3T++E=")</f>
        <v>#VALUE!</v>
      </c>
      <c r="HS31" t="e">
        <f>AND('Page 3'!Q88,"AAAAAH3T++I=")</f>
        <v>#VALUE!</v>
      </c>
      <c r="HT31" t="e">
        <f>AND('Page 3'!R88,"AAAAAH3T++M=")</f>
        <v>#VALUE!</v>
      </c>
      <c r="HU31" t="e">
        <f>AND('Page 3'!S88,"AAAAAH3T++Q=")</f>
        <v>#VALUE!</v>
      </c>
      <c r="HV31" t="e">
        <f>AND('Page 3'!A89,"AAAAAH3T++U=")</f>
        <v>#VALUE!</v>
      </c>
      <c r="HW31" t="e">
        <f>AND('Page 3'!B89,"AAAAAH3T++Y=")</f>
        <v>#VALUE!</v>
      </c>
      <c r="HX31" t="e">
        <f>AND('Page 3'!C89,"AAAAAH3T++c=")</f>
        <v>#VALUE!</v>
      </c>
      <c r="HY31" t="e">
        <f>AND('Page 3'!D89,"AAAAAH3T++g=")</f>
        <v>#VALUE!</v>
      </c>
      <c r="HZ31" t="e">
        <f>AND('Page 3'!E89,"AAAAAH3T++k=")</f>
        <v>#VALUE!</v>
      </c>
      <c r="IA31" t="e">
        <f>AND('Page 3'!F89,"AAAAAH3T++o=")</f>
        <v>#VALUE!</v>
      </c>
      <c r="IB31" t="e">
        <f>AND('Page 3'!G89,"AAAAAH3T++s=")</f>
        <v>#VALUE!</v>
      </c>
      <c r="IC31" t="e">
        <f>AND('Page 3'!H89,"AAAAAH3T++w=")</f>
        <v>#VALUE!</v>
      </c>
      <c r="ID31" t="e">
        <f>AND('Page 3'!I89,"AAAAAH3T++0=")</f>
        <v>#VALUE!</v>
      </c>
      <c r="IE31" t="e">
        <f>AND('Page 3'!J89,"AAAAAH3T++4=")</f>
        <v>#VALUE!</v>
      </c>
      <c r="IF31" t="e">
        <f>AND('Page 3'!K89,"AAAAAH3T++8=")</f>
        <v>#VALUE!</v>
      </c>
      <c r="IG31" t="e">
        <f>AND('Page 3'!L89,"AAAAAH3T+/A=")</f>
        <v>#VALUE!</v>
      </c>
      <c r="IH31" t="e">
        <f>AND('Page 3'!M89,"AAAAAH3T+/E=")</f>
        <v>#VALUE!</v>
      </c>
      <c r="II31" t="e">
        <f>AND('Page 3'!N89,"AAAAAH3T+/I=")</f>
        <v>#VALUE!</v>
      </c>
      <c r="IJ31" t="e">
        <f>AND('Page 3'!O89,"AAAAAH3T+/M=")</f>
        <v>#VALUE!</v>
      </c>
      <c r="IK31" t="e">
        <f>AND('Page 3'!P89,"AAAAAH3T+/Q=")</f>
        <v>#VALUE!</v>
      </c>
      <c r="IL31" t="e">
        <f>AND('Page 3'!Q89,"AAAAAH3T+/U=")</f>
        <v>#VALUE!</v>
      </c>
      <c r="IM31" t="e">
        <f>AND('Page 3'!R89,"AAAAAH3T+/Y=")</f>
        <v>#VALUE!</v>
      </c>
      <c r="IN31" t="e">
        <f>AND('Page 3'!S89,"AAAAAH3T+/c=")</f>
        <v>#VALUE!</v>
      </c>
      <c r="IO31" t="e">
        <f>AND('Page 3'!A90,"AAAAAH3T+/g=")</f>
        <v>#VALUE!</v>
      </c>
      <c r="IP31" t="e">
        <f>AND('Page 3'!B90,"AAAAAH3T+/k=")</f>
        <v>#VALUE!</v>
      </c>
      <c r="IQ31" t="e">
        <f>AND('Page 3'!C90,"AAAAAH3T+/o=")</f>
        <v>#VALUE!</v>
      </c>
      <c r="IR31" t="e">
        <f>AND('Page 3'!D90,"AAAAAH3T+/s=")</f>
        <v>#VALUE!</v>
      </c>
      <c r="IS31" t="e">
        <f>AND('Page 3'!E90,"AAAAAH3T+/w=")</f>
        <v>#VALUE!</v>
      </c>
      <c r="IT31" t="e">
        <f>AND('Page 3'!F90,"AAAAAH3T+/0=")</f>
        <v>#VALUE!</v>
      </c>
      <c r="IU31" t="e">
        <f>AND('Page 3'!G90,"AAAAAH3T+/4=")</f>
        <v>#VALUE!</v>
      </c>
      <c r="IV31" t="e">
        <f>AND('Page 3'!H90,"AAAAAH3T+/8=")</f>
        <v>#VALUE!</v>
      </c>
    </row>
    <row r="32" spans="1:256" x14ac:dyDescent="0.25">
      <c r="A32" t="e">
        <f>AND('Page 3'!I90,"AAAAAHd+5wA=")</f>
        <v>#VALUE!</v>
      </c>
      <c r="B32" t="e">
        <f>AND('Page 3'!J90,"AAAAAHd+5wE=")</f>
        <v>#VALUE!</v>
      </c>
      <c r="C32" t="e">
        <f>AND('Page 3'!K90,"AAAAAHd+5wI=")</f>
        <v>#VALUE!</v>
      </c>
      <c r="D32" t="e">
        <f>AND('Page 3'!L90,"AAAAAHd+5wM=")</f>
        <v>#VALUE!</v>
      </c>
      <c r="E32" t="e">
        <f>AND('Page 3'!M90,"AAAAAHd+5wQ=")</f>
        <v>#VALUE!</v>
      </c>
      <c r="F32" t="e">
        <f>AND('Page 3'!N90,"AAAAAHd+5wU=")</f>
        <v>#VALUE!</v>
      </c>
      <c r="G32" t="e">
        <f>AND('Page 3'!O90,"AAAAAHd+5wY=")</f>
        <v>#VALUE!</v>
      </c>
      <c r="H32" t="e">
        <f>AND('Page 3'!P90,"AAAAAHd+5wc=")</f>
        <v>#VALUE!</v>
      </c>
      <c r="I32" t="e">
        <f>AND('Page 3'!Q90,"AAAAAHd+5wg=")</f>
        <v>#VALUE!</v>
      </c>
      <c r="J32" t="e">
        <f>AND('Page 3'!R90,"AAAAAHd+5wk=")</f>
        <v>#VALUE!</v>
      </c>
      <c r="K32" t="e">
        <f>AND('Page 3'!S90,"AAAAAHd+5wo=")</f>
        <v>#VALUE!</v>
      </c>
      <c r="L32" t="e">
        <f>AND('Page 3'!A91,"AAAAAHd+5ws=")</f>
        <v>#VALUE!</v>
      </c>
      <c r="M32" t="e">
        <f>AND('Page 3'!B91,"AAAAAHd+5ww=")</f>
        <v>#VALUE!</v>
      </c>
      <c r="N32" t="e">
        <f>AND('Page 3'!C91,"AAAAAHd+5w0=")</f>
        <v>#VALUE!</v>
      </c>
      <c r="O32" t="e">
        <f>AND('Page 3'!D91,"AAAAAHd+5w4=")</f>
        <v>#VALUE!</v>
      </c>
      <c r="P32" t="e">
        <f>AND('Page 3'!E91,"AAAAAHd+5w8=")</f>
        <v>#VALUE!</v>
      </c>
      <c r="Q32" t="e">
        <f>AND('Page 3'!F91,"AAAAAHd+5xA=")</f>
        <v>#VALUE!</v>
      </c>
      <c r="R32" t="e">
        <f>AND('Page 3'!G91,"AAAAAHd+5xE=")</f>
        <v>#VALUE!</v>
      </c>
      <c r="S32" t="e">
        <f>AND('Page 3'!H91,"AAAAAHd+5xI=")</f>
        <v>#VALUE!</v>
      </c>
      <c r="T32" t="e">
        <f>AND('Page 3'!I91,"AAAAAHd+5xM=")</f>
        <v>#VALUE!</v>
      </c>
      <c r="U32" t="e">
        <f>AND('Page 3'!J91,"AAAAAHd+5xQ=")</f>
        <v>#VALUE!</v>
      </c>
      <c r="V32" t="e">
        <f>AND('Page 3'!K91,"AAAAAHd+5xU=")</f>
        <v>#VALUE!</v>
      </c>
      <c r="W32" t="e">
        <f>AND('Page 3'!L91,"AAAAAHd+5xY=")</f>
        <v>#VALUE!</v>
      </c>
      <c r="X32" t="e">
        <f>AND('Page 3'!M91,"AAAAAHd+5xc=")</f>
        <v>#VALUE!</v>
      </c>
      <c r="Y32" t="e">
        <f>AND('Page 3'!N91,"AAAAAHd+5xg=")</f>
        <v>#VALUE!</v>
      </c>
      <c r="Z32" t="e">
        <f>AND('Page 3'!O91,"AAAAAHd+5xk=")</f>
        <v>#VALUE!</v>
      </c>
      <c r="AA32" t="e">
        <f>AND('Page 3'!P91,"AAAAAHd+5xo=")</f>
        <v>#VALUE!</v>
      </c>
      <c r="AB32" t="e">
        <f>AND('Page 3'!Q91,"AAAAAHd+5xs=")</f>
        <v>#VALUE!</v>
      </c>
      <c r="AC32" t="e">
        <f>AND('Page 3'!R91,"AAAAAHd+5xw=")</f>
        <v>#VALUE!</v>
      </c>
      <c r="AD32" t="e">
        <f>AND('Page 3'!S91,"AAAAAHd+5x0=")</f>
        <v>#VALUE!</v>
      </c>
      <c r="AE32" t="e">
        <f>AND('Page 3'!A92,"AAAAAHd+5x4=")</f>
        <v>#VALUE!</v>
      </c>
      <c r="AF32" t="e">
        <f>AND('Page 3'!B92,"AAAAAHd+5x8=")</f>
        <v>#VALUE!</v>
      </c>
      <c r="AG32" t="e">
        <f>AND('Page 3'!C92,"AAAAAHd+5yA=")</f>
        <v>#VALUE!</v>
      </c>
      <c r="AH32" t="e">
        <f>AND('Page 3'!D92,"AAAAAHd+5yE=")</f>
        <v>#VALUE!</v>
      </c>
      <c r="AI32" t="e">
        <f>AND('Page 3'!E92,"AAAAAHd+5yI=")</f>
        <v>#VALUE!</v>
      </c>
      <c r="AJ32" t="e">
        <f>AND('Page 3'!F92,"AAAAAHd+5yM=")</f>
        <v>#VALUE!</v>
      </c>
      <c r="AK32" t="e">
        <f>AND('Page 3'!G92,"AAAAAHd+5yQ=")</f>
        <v>#VALUE!</v>
      </c>
      <c r="AL32" t="e">
        <f>AND('Page 3'!H92,"AAAAAHd+5yU=")</f>
        <v>#VALUE!</v>
      </c>
      <c r="AM32" t="e">
        <f>AND('Page 3'!I92,"AAAAAHd+5yY=")</f>
        <v>#VALUE!</v>
      </c>
      <c r="AN32" t="e">
        <f>AND('Page 3'!J92,"AAAAAHd+5yc=")</f>
        <v>#VALUE!</v>
      </c>
      <c r="AO32" t="e">
        <f>AND('Page 3'!K92,"AAAAAHd+5yg=")</f>
        <v>#VALUE!</v>
      </c>
      <c r="AP32" t="e">
        <f>AND('Page 3'!L92,"AAAAAHd+5yk=")</f>
        <v>#VALUE!</v>
      </c>
      <c r="AQ32" t="e">
        <f>AND('Page 3'!M92,"AAAAAHd+5yo=")</f>
        <v>#VALUE!</v>
      </c>
      <c r="AR32" t="e">
        <f>AND('Page 3'!N92,"AAAAAHd+5ys=")</f>
        <v>#VALUE!</v>
      </c>
      <c r="AS32" t="e">
        <f>AND('Page 3'!O92,"AAAAAHd+5yw=")</f>
        <v>#VALUE!</v>
      </c>
      <c r="AT32" t="e">
        <f>AND('Page 3'!P92,"AAAAAHd+5y0=")</f>
        <v>#VALUE!</v>
      </c>
      <c r="AU32" t="e">
        <f>AND('Page 3'!Q92,"AAAAAHd+5y4=")</f>
        <v>#VALUE!</v>
      </c>
      <c r="AV32" t="e">
        <f>AND('Page 3'!R92,"AAAAAHd+5y8=")</f>
        <v>#VALUE!</v>
      </c>
      <c r="AW32" t="e">
        <f>AND('Page 3'!S92,"AAAAAHd+5zA=")</f>
        <v>#VALUE!</v>
      </c>
      <c r="AX32" t="e">
        <f>AND('Page 3'!A93,"AAAAAHd+5zE=")</f>
        <v>#VALUE!</v>
      </c>
      <c r="AY32" t="e">
        <f>AND('Page 3'!B93,"AAAAAHd+5zI=")</f>
        <v>#VALUE!</v>
      </c>
      <c r="AZ32" t="e">
        <f>AND('Page 3'!C93,"AAAAAHd+5zM=")</f>
        <v>#VALUE!</v>
      </c>
      <c r="BA32" t="e">
        <f>AND('Page 3'!D93,"AAAAAHd+5zQ=")</f>
        <v>#VALUE!</v>
      </c>
      <c r="BB32" t="e">
        <f>AND('Page 3'!E93,"AAAAAHd+5zU=")</f>
        <v>#VALUE!</v>
      </c>
      <c r="BC32" t="e">
        <f>AND('Page 3'!F93,"AAAAAHd+5zY=")</f>
        <v>#VALUE!</v>
      </c>
      <c r="BD32" t="e">
        <f>AND('Page 3'!G93,"AAAAAHd+5zc=")</f>
        <v>#VALUE!</v>
      </c>
      <c r="BE32" t="e">
        <f>AND('Page 3'!H93,"AAAAAHd+5zg=")</f>
        <v>#VALUE!</v>
      </c>
      <c r="BF32" t="e">
        <f>AND('Page 3'!I93,"AAAAAHd+5zk=")</f>
        <v>#VALUE!</v>
      </c>
      <c r="BG32" t="e">
        <f>AND('Page 3'!J93,"AAAAAHd+5zo=")</f>
        <v>#VALUE!</v>
      </c>
      <c r="BH32" t="e">
        <f>AND('Page 3'!K93,"AAAAAHd+5zs=")</f>
        <v>#VALUE!</v>
      </c>
      <c r="BI32" t="e">
        <f>AND('Page 3'!L93,"AAAAAHd+5zw=")</f>
        <v>#VALUE!</v>
      </c>
      <c r="BJ32" t="e">
        <f>AND('Page 3'!M93,"AAAAAHd+5z0=")</f>
        <v>#VALUE!</v>
      </c>
      <c r="BK32" t="e">
        <f>AND('Page 3'!N93,"AAAAAHd+5z4=")</f>
        <v>#VALUE!</v>
      </c>
      <c r="BL32" t="e">
        <f>AND('Page 3'!O93,"AAAAAHd+5z8=")</f>
        <v>#VALUE!</v>
      </c>
      <c r="BM32" t="e">
        <f>AND('Page 3'!P93,"AAAAAHd+50A=")</f>
        <v>#VALUE!</v>
      </c>
      <c r="BN32" t="e">
        <f>AND('Page 3'!Q93,"AAAAAHd+50E=")</f>
        <v>#VALUE!</v>
      </c>
      <c r="BO32" t="e">
        <f>AND('Page 3'!R93,"AAAAAHd+50I=")</f>
        <v>#VALUE!</v>
      </c>
      <c r="BP32" t="e">
        <f>AND('Page 3'!S93,"AAAAAHd+50M=")</f>
        <v>#VALUE!</v>
      </c>
      <c r="BQ32" t="e">
        <f>AND('Page 3'!A94,"AAAAAHd+50Q=")</f>
        <v>#VALUE!</v>
      </c>
      <c r="BR32" t="e">
        <f>AND('Page 3'!B94,"AAAAAHd+50U=")</f>
        <v>#VALUE!</v>
      </c>
      <c r="BS32" t="e">
        <f>AND('Page 3'!C94,"AAAAAHd+50Y=")</f>
        <v>#VALUE!</v>
      </c>
      <c r="BT32" t="e">
        <f>AND('Page 3'!D94,"AAAAAHd+50c=")</f>
        <v>#VALUE!</v>
      </c>
      <c r="BU32" t="e">
        <f>AND('Page 3'!E94,"AAAAAHd+50g=")</f>
        <v>#VALUE!</v>
      </c>
      <c r="BV32" t="e">
        <f>AND('Page 3'!F94,"AAAAAHd+50k=")</f>
        <v>#VALUE!</v>
      </c>
      <c r="BW32" t="e">
        <f>AND('Page 3'!G94,"AAAAAHd+50o=")</f>
        <v>#VALUE!</v>
      </c>
      <c r="BX32" t="e">
        <f>AND('Page 3'!H94,"AAAAAHd+50s=")</f>
        <v>#VALUE!</v>
      </c>
      <c r="BY32" t="e">
        <f>AND('Page 3'!I94,"AAAAAHd+50w=")</f>
        <v>#VALUE!</v>
      </c>
      <c r="BZ32" t="e">
        <f>AND('Page 3'!J94,"AAAAAHd+500=")</f>
        <v>#VALUE!</v>
      </c>
      <c r="CA32" t="e">
        <f>AND('Page 3'!K94,"AAAAAHd+504=")</f>
        <v>#VALUE!</v>
      </c>
      <c r="CB32" t="e">
        <f>AND('Page 3'!L94,"AAAAAHd+508=")</f>
        <v>#VALUE!</v>
      </c>
      <c r="CC32" t="e">
        <f>AND('Page 3'!M94,"AAAAAHd+51A=")</f>
        <v>#VALUE!</v>
      </c>
      <c r="CD32" t="e">
        <f>AND('Page 3'!N94,"AAAAAHd+51E=")</f>
        <v>#VALUE!</v>
      </c>
      <c r="CE32" t="e">
        <f>AND('Page 3'!O94,"AAAAAHd+51I=")</f>
        <v>#VALUE!</v>
      </c>
      <c r="CF32" t="e">
        <f>AND('Page 3'!P94,"AAAAAHd+51M=")</f>
        <v>#VALUE!</v>
      </c>
      <c r="CG32" t="e">
        <f>AND('Page 3'!Q94,"AAAAAHd+51Q=")</f>
        <v>#VALUE!</v>
      </c>
      <c r="CH32" t="e">
        <f>AND('Page 3'!R94,"AAAAAHd+51U=")</f>
        <v>#VALUE!</v>
      </c>
      <c r="CI32" t="e">
        <f>AND('Page 3'!S94,"AAAAAHd+51Y=")</f>
        <v>#VALUE!</v>
      </c>
      <c r="CJ32" t="e">
        <f>AND('Page 3'!A95,"AAAAAHd+51c=")</f>
        <v>#VALUE!</v>
      </c>
      <c r="CK32" t="e">
        <f>AND('Page 3'!B95,"AAAAAHd+51g=")</f>
        <v>#VALUE!</v>
      </c>
      <c r="CL32" t="e">
        <f>AND('Page 3'!C95,"AAAAAHd+51k=")</f>
        <v>#VALUE!</v>
      </c>
      <c r="CM32" t="e">
        <f>AND('Page 3'!D95,"AAAAAHd+51o=")</f>
        <v>#VALUE!</v>
      </c>
      <c r="CN32" t="e">
        <f>AND('Page 3'!E95,"AAAAAHd+51s=")</f>
        <v>#VALUE!</v>
      </c>
      <c r="CO32" t="e">
        <f>AND('Page 3'!F95,"AAAAAHd+51w=")</f>
        <v>#VALUE!</v>
      </c>
      <c r="CP32" t="e">
        <f>AND('Page 3'!G95,"AAAAAHd+510=")</f>
        <v>#VALUE!</v>
      </c>
      <c r="CQ32" t="e">
        <f>AND('Page 3'!H95,"AAAAAHd+514=")</f>
        <v>#VALUE!</v>
      </c>
      <c r="CR32" t="e">
        <f>AND('Page 3'!I95,"AAAAAHd+518=")</f>
        <v>#VALUE!</v>
      </c>
      <c r="CS32" t="e">
        <f>AND('Page 3'!J95,"AAAAAHd+52A=")</f>
        <v>#VALUE!</v>
      </c>
      <c r="CT32" t="e">
        <f>AND('Page 3'!K95,"AAAAAHd+52E=")</f>
        <v>#VALUE!</v>
      </c>
      <c r="CU32" t="e">
        <f>AND('Page 3'!L95,"AAAAAHd+52I=")</f>
        <v>#VALUE!</v>
      </c>
      <c r="CV32" t="e">
        <f>AND('Page 3'!M95,"AAAAAHd+52M=")</f>
        <v>#VALUE!</v>
      </c>
      <c r="CW32" t="e">
        <f>AND('Page 3'!N95,"AAAAAHd+52Q=")</f>
        <v>#VALUE!</v>
      </c>
      <c r="CX32" t="e">
        <f>AND('Page 3'!O95,"AAAAAHd+52U=")</f>
        <v>#VALUE!</v>
      </c>
      <c r="CY32" t="e">
        <f>AND('Page 3'!P95,"AAAAAHd+52Y=")</f>
        <v>#VALUE!</v>
      </c>
      <c r="CZ32" t="e">
        <f>AND('Page 3'!Q95,"AAAAAHd+52c=")</f>
        <v>#VALUE!</v>
      </c>
      <c r="DA32" t="e">
        <f>AND('Page 3'!R95,"AAAAAHd+52g=")</f>
        <v>#VALUE!</v>
      </c>
      <c r="DB32" t="e">
        <f>AND('Page 3'!S95,"AAAAAHd+52k=")</f>
        <v>#VALUE!</v>
      </c>
      <c r="DC32" t="e">
        <f>AND('Page 3'!A96,"AAAAAHd+52o=")</f>
        <v>#VALUE!</v>
      </c>
      <c r="DD32" t="e">
        <f>AND('Page 3'!B96,"AAAAAHd+52s=")</f>
        <v>#VALUE!</v>
      </c>
      <c r="DE32" t="e">
        <f>AND('Page 3'!C96,"AAAAAHd+52w=")</f>
        <v>#VALUE!</v>
      </c>
      <c r="DF32" t="e">
        <f>AND('Page 3'!D96,"AAAAAHd+520=")</f>
        <v>#VALUE!</v>
      </c>
      <c r="DG32" t="e">
        <f>AND('Page 3'!E96,"AAAAAHd+524=")</f>
        <v>#VALUE!</v>
      </c>
      <c r="DH32" t="e">
        <f>AND('Page 3'!F96,"AAAAAHd+528=")</f>
        <v>#VALUE!</v>
      </c>
      <c r="DI32" t="e">
        <f>AND('Page 3'!G96,"AAAAAHd+53A=")</f>
        <v>#VALUE!</v>
      </c>
      <c r="DJ32" t="e">
        <f>AND('Page 3'!H96,"AAAAAHd+53E=")</f>
        <v>#VALUE!</v>
      </c>
      <c r="DK32" t="e">
        <f>AND('Page 3'!I96,"AAAAAHd+53I=")</f>
        <v>#VALUE!</v>
      </c>
      <c r="DL32" t="e">
        <f>AND('Page 3'!J96,"AAAAAHd+53M=")</f>
        <v>#VALUE!</v>
      </c>
      <c r="DM32" t="e">
        <f>AND('Page 3'!K96,"AAAAAHd+53Q=")</f>
        <v>#VALUE!</v>
      </c>
      <c r="DN32" t="e">
        <f>AND('Page 3'!L96,"AAAAAHd+53U=")</f>
        <v>#VALUE!</v>
      </c>
      <c r="DO32" t="e">
        <f>AND('Page 3'!M96,"AAAAAHd+53Y=")</f>
        <v>#VALUE!</v>
      </c>
      <c r="DP32" t="e">
        <f>AND('Page 3'!N96,"AAAAAHd+53c=")</f>
        <v>#VALUE!</v>
      </c>
      <c r="DQ32" t="e">
        <f>AND('Page 3'!O96,"AAAAAHd+53g=")</f>
        <v>#VALUE!</v>
      </c>
      <c r="DR32" t="e">
        <f>AND('Page 3'!P96,"AAAAAHd+53k=")</f>
        <v>#VALUE!</v>
      </c>
      <c r="DS32" t="e">
        <f>AND('Page 3'!Q96,"AAAAAHd+53o=")</f>
        <v>#VALUE!</v>
      </c>
      <c r="DT32" t="e">
        <f>AND('Page 3'!R96,"AAAAAHd+53s=")</f>
        <v>#VALUE!</v>
      </c>
      <c r="DU32" t="e">
        <f>AND('Page 3'!S96,"AAAAAHd+53w=")</f>
        <v>#VALUE!</v>
      </c>
      <c r="DV32" t="e">
        <f>AND('Page 3'!A97,"AAAAAHd+530=")</f>
        <v>#VALUE!</v>
      </c>
      <c r="DW32" t="e">
        <f>AND('Page 3'!B97,"AAAAAHd+534=")</f>
        <v>#VALUE!</v>
      </c>
      <c r="DX32" t="e">
        <f>AND('Page 3'!C97,"AAAAAHd+538=")</f>
        <v>#VALUE!</v>
      </c>
      <c r="DY32" t="e">
        <f>AND('Page 3'!D97,"AAAAAHd+54A=")</f>
        <v>#VALUE!</v>
      </c>
      <c r="DZ32" t="e">
        <f>AND('Page 3'!E97,"AAAAAHd+54E=")</f>
        <v>#VALUE!</v>
      </c>
      <c r="EA32" t="e">
        <f>AND('Page 3'!F97,"AAAAAHd+54I=")</f>
        <v>#VALUE!</v>
      </c>
      <c r="EB32" t="e">
        <f>AND('Page 3'!G97,"AAAAAHd+54M=")</f>
        <v>#VALUE!</v>
      </c>
      <c r="EC32" t="e">
        <f>AND('Page 3'!H97,"AAAAAHd+54Q=")</f>
        <v>#VALUE!</v>
      </c>
      <c r="ED32" t="e">
        <f>AND('Page 3'!I97,"AAAAAHd+54U=")</f>
        <v>#VALUE!</v>
      </c>
      <c r="EE32" t="e">
        <f>AND('Page 3'!J97,"AAAAAHd+54Y=")</f>
        <v>#VALUE!</v>
      </c>
      <c r="EF32" t="e">
        <f>AND('Page 3'!K97,"AAAAAHd+54c=")</f>
        <v>#VALUE!</v>
      </c>
      <c r="EG32" t="e">
        <f>AND('Page 3'!L97,"AAAAAHd+54g=")</f>
        <v>#VALUE!</v>
      </c>
      <c r="EH32" t="e">
        <f>AND('Page 3'!M97,"AAAAAHd+54k=")</f>
        <v>#VALUE!</v>
      </c>
      <c r="EI32" t="e">
        <f>AND('Page 3'!N97,"AAAAAHd+54o=")</f>
        <v>#VALUE!</v>
      </c>
      <c r="EJ32" t="e">
        <f>AND('Page 3'!O97,"AAAAAHd+54s=")</f>
        <v>#VALUE!</v>
      </c>
      <c r="EK32" t="e">
        <f>AND('Page 3'!P97,"AAAAAHd+54w=")</f>
        <v>#VALUE!</v>
      </c>
      <c r="EL32" t="e">
        <f>AND('Page 3'!Q97,"AAAAAHd+540=")</f>
        <v>#VALUE!</v>
      </c>
      <c r="EM32" t="e">
        <f>AND('Page 3'!R97,"AAAAAHd+544=")</f>
        <v>#VALUE!</v>
      </c>
      <c r="EN32" t="e">
        <f>AND('Page 3'!S97,"AAAAAHd+548=")</f>
        <v>#VALUE!</v>
      </c>
      <c r="EO32" t="e">
        <f>AND('Page 3'!A98,"AAAAAHd+55A=")</f>
        <v>#VALUE!</v>
      </c>
      <c r="EP32" t="e">
        <f>AND('Page 3'!B98,"AAAAAHd+55E=")</f>
        <v>#VALUE!</v>
      </c>
      <c r="EQ32" t="e">
        <f>AND('Page 3'!C98,"AAAAAHd+55I=")</f>
        <v>#VALUE!</v>
      </c>
      <c r="ER32" t="e">
        <f>AND('Page 3'!D98,"AAAAAHd+55M=")</f>
        <v>#VALUE!</v>
      </c>
      <c r="ES32" t="e">
        <f>AND('Page 3'!E98,"AAAAAHd+55Q=")</f>
        <v>#VALUE!</v>
      </c>
      <c r="ET32" t="e">
        <f>AND('Page 3'!F98,"AAAAAHd+55U=")</f>
        <v>#VALUE!</v>
      </c>
      <c r="EU32" t="e">
        <f>AND('Page 3'!G98,"AAAAAHd+55Y=")</f>
        <v>#VALUE!</v>
      </c>
      <c r="EV32" t="e">
        <f>AND('Page 3'!H98,"AAAAAHd+55c=")</f>
        <v>#VALUE!</v>
      </c>
      <c r="EW32" t="e">
        <f>AND('Page 3'!I98,"AAAAAHd+55g=")</f>
        <v>#VALUE!</v>
      </c>
      <c r="EX32" t="e">
        <f>AND('Page 3'!J98,"AAAAAHd+55k=")</f>
        <v>#VALUE!</v>
      </c>
      <c r="EY32" t="e">
        <f>AND('Page 3'!K98,"AAAAAHd+55o=")</f>
        <v>#VALUE!</v>
      </c>
      <c r="EZ32" t="e">
        <f>AND('Page 3'!L98,"AAAAAHd+55s=")</f>
        <v>#VALUE!</v>
      </c>
      <c r="FA32" t="e">
        <f>AND('Page 3'!M98,"AAAAAHd+55w=")</f>
        <v>#VALUE!</v>
      </c>
      <c r="FB32" t="e">
        <f>AND('Page 3'!N98,"AAAAAHd+550=")</f>
        <v>#VALUE!</v>
      </c>
      <c r="FC32" t="e">
        <f>AND('Page 3'!O98,"AAAAAHd+554=")</f>
        <v>#VALUE!</v>
      </c>
      <c r="FD32" t="e">
        <f>AND('Page 3'!P98,"AAAAAHd+558=")</f>
        <v>#VALUE!</v>
      </c>
      <c r="FE32" t="e">
        <f>AND('Page 3'!Q98,"AAAAAHd+56A=")</f>
        <v>#VALUE!</v>
      </c>
      <c r="FF32" t="e">
        <f>AND('Page 3'!R98,"AAAAAHd+56E=")</f>
        <v>#VALUE!</v>
      </c>
      <c r="FG32" t="e">
        <f>AND('Page 3'!S98,"AAAAAHd+56I=")</f>
        <v>#VALUE!</v>
      </c>
      <c r="FH32" t="e">
        <f>AND('Page 3'!A99,"AAAAAHd+56M=")</f>
        <v>#VALUE!</v>
      </c>
      <c r="FI32" t="e">
        <f>AND('Page 3'!B99,"AAAAAHd+56Q=")</f>
        <v>#VALUE!</v>
      </c>
      <c r="FJ32" t="e">
        <f>AND('Page 3'!C99,"AAAAAHd+56U=")</f>
        <v>#VALUE!</v>
      </c>
      <c r="FK32" t="e">
        <f>AND('Page 3'!D99,"AAAAAHd+56Y=")</f>
        <v>#VALUE!</v>
      </c>
      <c r="FL32" t="e">
        <f>AND('Page 3'!E99,"AAAAAHd+56c=")</f>
        <v>#VALUE!</v>
      </c>
      <c r="FM32" t="e">
        <f>AND('Page 3'!F99,"AAAAAHd+56g=")</f>
        <v>#VALUE!</v>
      </c>
      <c r="FN32" t="e">
        <f>AND('Page 3'!G99,"AAAAAHd+56k=")</f>
        <v>#VALUE!</v>
      </c>
      <c r="FO32" t="e">
        <f>AND('Page 3'!H99,"AAAAAHd+56o=")</f>
        <v>#VALUE!</v>
      </c>
      <c r="FP32" t="e">
        <f>AND('Page 3'!I99,"AAAAAHd+56s=")</f>
        <v>#VALUE!</v>
      </c>
      <c r="FQ32" t="e">
        <f>AND('Page 3'!J99,"AAAAAHd+56w=")</f>
        <v>#VALUE!</v>
      </c>
      <c r="FR32" t="e">
        <f>AND('Page 3'!K99,"AAAAAHd+560=")</f>
        <v>#VALUE!</v>
      </c>
      <c r="FS32" t="e">
        <f>AND('Page 3'!L99,"AAAAAHd+564=")</f>
        <v>#VALUE!</v>
      </c>
      <c r="FT32" t="e">
        <f>AND('Page 3'!M99,"AAAAAHd+568=")</f>
        <v>#VALUE!</v>
      </c>
      <c r="FU32" t="e">
        <f>AND('Page 3'!N99,"AAAAAHd+57A=")</f>
        <v>#VALUE!</v>
      </c>
      <c r="FV32" t="e">
        <f>AND('Page 3'!O99,"AAAAAHd+57E=")</f>
        <v>#VALUE!</v>
      </c>
      <c r="FW32" t="e">
        <f>AND('Page 3'!P99,"AAAAAHd+57I=")</f>
        <v>#VALUE!</v>
      </c>
      <c r="FX32" t="e">
        <f>AND('Page 3'!Q99,"AAAAAHd+57M=")</f>
        <v>#VALUE!</v>
      </c>
      <c r="FY32" t="e">
        <f>AND('Page 3'!R99,"AAAAAHd+57Q=")</f>
        <v>#VALUE!</v>
      </c>
      <c r="FZ32" t="e">
        <f>AND('Page 3'!S99,"AAAAAHd+57U=")</f>
        <v>#VALUE!</v>
      </c>
      <c r="GA32" t="e">
        <f>AND('Page 3'!A100,"AAAAAHd+57Y=")</f>
        <v>#VALUE!</v>
      </c>
      <c r="GB32" t="e">
        <f>AND('Page 3'!B100,"AAAAAHd+57c=")</f>
        <v>#VALUE!</v>
      </c>
      <c r="GC32" t="e">
        <f>AND('Page 3'!C100,"AAAAAHd+57g=")</f>
        <v>#VALUE!</v>
      </c>
      <c r="GD32" t="e">
        <f>AND('Page 3'!D100,"AAAAAHd+57k=")</f>
        <v>#VALUE!</v>
      </c>
      <c r="GE32" t="e">
        <f>AND('Page 3'!E100,"AAAAAHd+57o=")</f>
        <v>#VALUE!</v>
      </c>
      <c r="GF32" t="e">
        <f>AND('Page 3'!F100,"AAAAAHd+57s=")</f>
        <v>#VALUE!</v>
      </c>
      <c r="GG32" t="e">
        <f>AND('Page 3'!G100,"AAAAAHd+57w=")</f>
        <v>#VALUE!</v>
      </c>
      <c r="GH32" t="e">
        <f>AND('Page 3'!H100,"AAAAAHd+570=")</f>
        <v>#VALUE!</v>
      </c>
      <c r="GI32" t="e">
        <f>AND('Page 3'!I100,"AAAAAHd+574=")</f>
        <v>#VALUE!</v>
      </c>
      <c r="GJ32" t="e">
        <f>AND('Page 3'!J100,"AAAAAHd+578=")</f>
        <v>#VALUE!</v>
      </c>
      <c r="GK32" t="e">
        <f>AND('Page 3'!K100,"AAAAAHd+58A=")</f>
        <v>#VALUE!</v>
      </c>
      <c r="GL32" t="e">
        <f>AND('Page 3'!L100,"AAAAAHd+58E=")</f>
        <v>#VALUE!</v>
      </c>
      <c r="GM32" t="e">
        <f>AND('Page 3'!M100,"AAAAAHd+58I=")</f>
        <v>#VALUE!</v>
      </c>
      <c r="GN32" t="e">
        <f>AND('Page 3'!N100,"AAAAAHd+58M=")</f>
        <v>#VALUE!</v>
      </c>
      <c r="GO32" t="e">
        <f>AND('Page 3'!O100,"AAAAAHd+58Q=")</f>
        <v>#VALUE!</v>
      </c>
      <c r="GP32" t="e">
        <f>AND('Page 3'!P100,"AAAAAHd+58U=")</f>
        <v>#VALUE!</v>
      </c>
      <c r="GQ32" t="e">
        <f>AND('Page 3'!Q100,"AAAAAHd+58Y=")</f>
        <v>#VALUE!</v>
      </c>
      <c r="GR32" t="e">
        <f>AND('Page 3'!R100,"AAAAAHd+58c=")</f>
        <v>#VALUE!</v>
      </c>
      <c r="GS32" t="e">
        <f>AND('Page 3'!S100,"AAAAAHd+58g=")</f>
        <v>#VALUE!</v>
      </c>
      <c r="GT32" t="e">
        <f>AND('Page 3'!A101,"AAAAAHd+58k=")</f>
        <v>#VALUE!</v>
      </c>
      <c r="GU32" t="e">
        <f>AND('Page 3'!B101,"AAAAAHd+58o=")</f>
        <v>#VALUE!</v>
      </c>
      <c r="GV32" t="e">
        <f>AND('Page 3'!C101,"AAAAAHd+58s=")</f>
        <v>#VALUE!</v>
      </c>
      <c r="GW32" t="e">
        <f>AND('Page 3'!D101,"AAAAAHd+58w=")</f>
        <v>#VALUE!</v>
      </c>
      <c r="GX32" t="e">
        <f>AND('Page 3'!E101,"AAAAAHd+580=")</f>
        <v>#VALUE!</v>
      </c>
      <c r="GY32" t="e">
        <f>AND('Page 3'!F101,"AAAAAHd+584=")</f>
        <v>#VALUE!</v>
      </c>
      <c r="GZ32" t="e">
        <f>AND('Page 3'!G101,"AAAAAHd+588=")</f>
        <v>#VALUE!</v>
      </c>
      <c r="HA32" t="e">
        <f>AND('Page 3'!H101,"AAAAAHd+59A=")</f>
        <v>#VALUE!</v>
      </c>
      <c r="HB32" t="e">
        <f>AND('Page 3'!I101,"AAAAAHd+59E=")</f>
        <v>#VALUE!</v>
      </c>
      <c r="HC32" t="e">
        <f>AND('Page 3'!J101,"AAAAAHd+59I=")</f>
        <v>#VALUE!</v>
      </c>
      <c r="HD32" t="e">
        <f>AND('Page 3'!K101,"AAAAAHd+59M=")</f>
        <v>#VALUE!</v>
      </c>
      <c r="HE32" t="e">
        <f>AND('Page 3'!L101,"AAAAAHd+59Q=")</f>
        <v>#VALUE!</v>
      </c>
      <c r="HF32" t="e">
        <f>AND('Page 3'!M101,"AAAAAHd+59U=")</f>
        <v>#VALUE!</v>
      </c>
      <c r="HG32" t="e">
        <f>AND('Page 3'!N101,"AAAAAHd+59Y=")</f>
        <v>#VALUE!</v>
      </c>
      <c r="HH32" t="e">
        <f>AND('Page 3'!O101,"AAAAAHd+59c=")</f>
        <v>#VALUE!</v>
      </c>
      <c r="HI32" t="e">
        <f>AND('Page 3'!P101,"AAAAAHd+59g=")</f>
        <v>#VALUE!</v>
      </c>
      <c r="HJ32" t="e">
        <f>AND('Page 3'!Q101,"AAAAAHd+59k=")</f>
        <v>#VALUE!</v>
      </c>
      <c r="HK32" t="e">
        <f>AND('Page 3'!R101,"AAAAAHd+59o=")</f>
        <v>#VALUE!</v>
      </c>
      <c r="HL32" t="e">
        <f>AND('Page 3'!S101,"AAAAAHd+59s=")</f>
        <v>#VALUE!</v>
      </c>
      <c r="HM32" t="e">
        <f>AND('Page 3'!A102,"AAAAAHd+59w=")</f>
        <v>#VALUE!</v>
      </c>
      <c r="HN32" t="e">
        <f>AND('Page 3'!B102,"AAAAAHd+590=")</f>
        <v>#VALUE!</v>
      </c>
      <c r="HO32" t="e">
        <f>AND('Page 3'!C102,"AAAAAHd+594=")</f>
        <v>#VALUE!</v>
      </c>
      <c r="HP32" t="e">
        <f>AND('Page 3'!D102,"AAAAAHd+598=")</f>
        <v>#VALUE!</v>
      </c>
      <c r="HQ32" t="e">
        <f>AND('Page 3'!E102,"AAAAAHd+5+A=")</f>
        <v>#VALUE!</v>
      </c>
      <c r="HR32" t="e">
        <f>AND('Page 3'!F102,"AAAAAHd+5+E=")</f>
        <v>#VALUE!</v>
      </c>
      <c r="HS32" t="e">
        <f>AND('Page 3'!G102,"AAAAAHd+5+I=")</f>
        <v>#VALUE!</v>
      </c>
      <c r="HT32" t="e">
        <f>AND('Page 3'!H102,"AAAAAHd+5+M=")</f>
        <v>#VALUE!</v>
      </c>
      <c r="HU32" t="e">
        <f>AND('Page 3'!I102,"AAAAAHd+5+Q=")</f>
        <v>#VALUE!</v>
      </c>
      <c r="HV32" t="e">
        <f>AND('Page 3'!J102,"AAAAAHd+5+U=")</f>
        <v>#VALUE!</v>
      </c>
      <c r="HW32" t="e">
        <f>AND('Page 3'!K102,"AAAAAHd+5+Y=")</f>
        <v>#VALUE!</v>
      </c>
      <c r="HX32" t="e">
        <f>AND('Page 3'!L102,"AAAAAHd+5+c=")</f>
        <v>#VALUE!</v>
      </c>
      <c r="HY32" t="e">
        <f>AND('Page 3'!M102,"AAAAAHd+5+g=")</f>
        <v>#VALUE!</v>
      </c>
      <c r="HZ32" t="e">
        <f>AND('Page 3'!N102,"AAAAAHd+5+k=")</f>
        <v>#VALUE!</v>
      </c>
      <c r="IA32" t="e">
        <f>AND('Page 3'!O102,"AAAAAHd+5+o=")</f>
        <v>#VALUE!</v>
      </c>
      <c r="IB32" t="e">
        <f>AND('Page 3'!P102,"AAAAAHd+5+s=")</f>
        <v>#VALUE!</v>
      </c>
      <c r="IC32" t="e">
        <f>AND('Page 3'!Q102,"AAAAAHd+5+w=")</f>
        <v>#VALUE!</v>
      </c>
      <c r="ID32" t="e">
        <f>AND('Page 3'!R102,"AAAAAHd+5+0=")</f>
        <v>#VALUE!</v>
      </c>
      <c r="IE32" t="e">
        <f>AND('Page 3'!S102,"AAAAAHd+5+4=")</f>
        <v>#VALUE!</v>
      </c>
      <c r="IF32" t="e">
        <f>AND('Page 3'!A103,"AAAAAHd+5+8=")</f>
        <v>#VALUE!</v>
      </c>
      <c r="IG32" t="e">
        <f>AND('Page 3'!B103,"AAAAAHd+5/A=")</f>
        <v>#VALUE!</v>
      </c>
      <c r="IH32" t="e">
        <f>AND('Page 3'!C103,"AAAAAHd+5/E=")</f>
        <v>#VALUE!</v>
      </c>
      <c r="II32" t="e">
        <f>AND('Page 3'!D103,"AAAAAHd+5/I=")</f>
        <v>#VALUE!</v>
      </c>
      <c r="IJ32" t="e">
        <f>AND('Page 3'!E103,"AAAAAHd+5/M=")</f>
        <v>#VALUE!</v>
      </c>
      <c r="IK32" t="e">
        <f>AND('Page 3'!F103,"AAAAAHd+5/Q=")</f>
        <v>#VALUE!</v>
      </c>
      <c r="IL32" t="e">
        <f>AND('Page 3'!G103,"AAAAAHd+5/U=")</f>
        <v>#VALUE!</v>
      </c>
      <c r="IM32" t="e">
        <f>AND('Page 3'!H103,"AAAAAHd+5/Y=")</f>
        <v>#VALUE!</v>
      </c>
      <c r="IN32" t="e">
        <f>AND('Page 3'!I103,"AAAAAHd+5/c=")</f>
        <v>#VALUE!</v>
      </c>
      <c r="IO32" t="e">
        <f>AND('Page 3'!J103,"AAAAAHd+5/g=")</f>
        <v>#VALUE!</v>
      </c>
      <c r="IP32" t="e">
        <f>AND('Page 3'!K103,"AAAAAHd+5/k=")</f>
        <v>#VALUE!</v>
      </c>
      <c r="IQ32" t="e">
        <f>AND('Page 3'!L103,"AAAAAHd+5/o=")</f>
        <v>#VALUE!</v>
      </c>
      <c r="IR32" t="e">
        <f>AND('Page 3'!M103,"AAAAAHd+5/s=")</f>
        <v>#VALUE!</v>
      </c>
      <c r="IS32" t="e">
        <f>AND('Page 3'!N103,"AAAAAHd+5/w=")</f>
        <v>#VALUE!</v>
      </c>
      <c r="IT32" t="e">
        <f>AND('Page 3'!O103,"AAAAAHd+5/0=")</f>
        <v>#VALUE!</v>
      </c>
      <c r="IU32" t="e">
        <f>AND('Page 3'!P103,"AAAAAHd+5/4=")</f>
        <v>#VALUE!</v>
      </c>
      <c r="IV32" t="e">
        <f>AND('Page 3'!Q103,"AAAAAHd+5/8=")</f>
        <v>#VALUE!</v>
      </c>
    </row>
    <row r="33" spans="1:256" x14ac:dyDescent="0.25">
      <c r="A33" t="e">
        <f>AND('Page 3'!R103,"AAAAADlh/wA=")</f>
        <v>#VALUE!</v>
      </c>
      <c r="B33" t="e">
        <f>AND('Page 3'!S103,"AAAAADlh/wE=")</f>
        <v>#VALUE!</v>
      </c>
      <c r="C33" t="e">
        <f>AND('Page 3'!A104,"AAAAADlh/wI=")</f>
        <v>#VALUE!</v>
      </c>
      <c r="D33" t="e">
        <f>AND('Page 3'!B104,"AAAAADlh/wM=")</f>
        <v>#VALUE!</v>
      </c>
      <c r="E33" t="e">
        <f>AND('Page 3'!C104,"AAAAADlh/wQ=")</f>
        <v>#VALUE!</v>
      </c>
      <c r="F33" t="e">
        <f>AND('Page 3'!D104,"AAAAADlh/wU=")</f>
        <v>#VALUE!</v>
      </c>
      <c r="G33" t="e">
        <f>AND('Page 3'!E104,"AAAAADlh/wY=")</f>
        <v>#VALUE!</v>
      </c>
      <c r="H33" t="e">
        <f>AND('Page 3'!F104,"AAAAADlh/wc=")</f>
        <v>#VALUE!</v>
      </c>
      <c r="I33" t="e">
        <f>AND('Page 3'!G104,"AAAAADlh/wg=")</f>
        <v>#VALUE!</v>
      </c>
      <c r="J33" t="e">
        <f>AND('Page 3'!H104,"AAAAADlh/wk=")</f>
        <v>#VALUE!</v>
      </c>
      <c r="K33" t="e">
        <f>AND('Page 3'!I104,"AAAAADlh/wo=")</f>
        <v>#VALUE!</v>
      </c>
      <c r="L33" t="e">
        <f>AND('Page 3'!J104,"AAAAADlh/ws=")</f>
        <v>#VALUE!</v>
      </c>
      <c r="M33" t="e">
        <f>AND('Page 3'!K104,"AAAAADlh/ww=")</f>
        <v>#VALUE!</v>
      </c>
      <c r="N33" t="e">
        <f>AND('Page 3'!L104,"AAAAADlh/w0=")</f>
        <v>#VALUE!</v>
      </c>
      <c r="O33" t="e">
        <f>AND('Page 3'!M104,"AAAAADlh/w4=")</f>
        <v>#VALUE!</v>
      </c>
      <c r="P33" t="e">
        <f>AND('Page 3'!N104,"AAAAADlh/w8=")</f>
        <v>#VALUE!</v>
      </c>
      <c r="Q33" t="e">
        <f>AND('Page 3'!O104,"AAAAADlh/xA=")</f>
        <v>#VALUE!</v>
      </c>
      <c r="R33" t="e">
        <f>AND('Page 3'!P104,"AAAAADlh/xE=")</f>
        <v>#VALUE!</v>
      </c>
      <c r="S33" t="e">
        <f>AND('Page 3'!Q104,"AAAAADlh/xI=")</f>
        <v>#VALUE!</v>
      </c>
      <c r="T33" t="e">
        <f>AND('Page 3'!R104,"AAAAADlh/xM=")</f>
        <v>#VALUE!</v>
      </c>
      <c r="U33" t="e">
        <f>AND('Page 3'!S104,"AAAAADlh/xQ=")</f>
        <v>#VALUE!</v>
      </c>
      <c r="V33" t="e">
        <f>AND('Page 3'!A105,"AAAAADlh/xU=")</f>
        <v>#VALUE!</v>
      </c>
      <c r="W33" t="e">
        <f>AND('Page 3'!B105,"AAAAADlh/xY=")</f>
        <v>#VALUE!</v>
      </c>
      <c r="X33" t="e">
        <f>AND('Page 3'!C105,"AAAAADlh/xc=")</f>
        <v>#VALUE!</v>
      </c>
      <c r="Y33" t="e">
        <f>AND('Page 3'!D105,"AAAAADlh/xg=")</f>
        <v>#VALUE!</v>
      </c>
      <c r="Z33" t="e">
        <f>AND('Page 3'!E105,"AAAAADlh/xk=")</f>
        <v>#VALUE!</v>
      </c>
      <c r="AA33" t="e">
        <f>AND('Page 3'!F105,"AAAAADlh/xo=")</f>
        <v>#VALUE!</v>
      </c>
      <c r="AB33" t="e">
        <f>AND('Page 3'!G105,"AAAAADlh/xs=")</f>
        <v>#VALUE!</v>
      </c>
      <c r="AC33" t="e">
        <f>AND('Page 3'!H105,"AAAAADlh/xw=")</f>
        <v>#VALUE!</v>
      </c>
      <c r="AD33" t="e">
        <f>AND('Page 3'!I105,"AAAAADlh/x0=")</f>
        <v>#VALUE!</v>
      </c>
      <c r="AE33" t="e">
        <f>AND('Page 3'!J105,"AAAAADlh/x4=")</f>
        <v>#VALUE!</v>
      </c>
      <c r="AF33" t="e">
        <f>AND('Page 3'!K105,"AAAAADlh/x8=")</f>
        <v>#VALUE!</v>
      </c>
      <c r="AG33" t="e">
        <f>AND('Page 3'!L105,"AAAAADlh/yA=")</f>
        <v>#VALUE!</v>
      </c>
      <c r="AH33" t="e">
        <f>AND('Page 3'!M105,"AAAAADlh/yE=")</f>
        <v>#VALUE!</v>
      </c>
      <c r="AI33" t="e">
        <f>AND('Page 3'!N105,"AAAAADlh/yI=")</f>
        <v>#VALUE!</v>
      </c>
      <c r="AJ33" t="e">
        <f>AND('Page 3'!O105,"AAAAADlh/yM=")</f>
        <v>#VALUE!</v>
      </c>
      <c r="AK33" t="e">
        <f>AND('Page 3'!P105,"AAAAADlh/yQ=")</f>
        <v>#VALUE!</v>
      </c>
      <c r="AL33" t="e">
        <f>AND('Page 3'!Q105,"AAAAADlh/yU=")</f>
        <v>#VALUE!</v>
      </c>
      <c r="AM33" t="e">
        <f>AND('Page 3'!R105,"AAAAADlh/yY=")</f>
        <v>#VALUE!</v>
      </c>
      <c r="AN33" t="e">
        <f>AND('Page 3'!S105,"AAAAADlh/yc=")</f>
        <v>#VALUE!</v>
      </c>
      <c r="AO33" t="e">
        <f>AND('Page 3'!A106,"AAAAADlh/yg=")</f>
        <v>#VALUE!</v>
      </c>
      <c r="AP33" t="e">
        <f>AND('Page 3'!B106,"AAAAADlh/yk=")</f>
        <v>#VALUE!</v>
      </c>
      <c r="AQ33" t="e">
        <f>AND('Page 3'!C106,"AAAAADlh/yo=")</f>
        <v>#VALUE!</v>
      </c>
      <c r="AR33" t="e">
        <f>AND('Page 3'!D106,"AAAAADlh/ys=")</f>
        <v>#VALUE!</v>
      </c>
      <c r="AS33" t="e">
        <f>AND('Page 3'!E106,"AAAAADlh/yw=")</f>
        <v>#VALUE!</v>
      </c>
      <c r="AT33" t="e">
        <f>AND('Page 3'!F106,"AAAAADlh/y0=")</f>
        <v>#VALUE!</v>
      </c>
      <c r="AU33" t="e">
        <f>AND('Page 3'!G106,"AAAAADlh/y4=")</f>
        <v>#VALUE!</v>
      </c>
      <c r="AV33" t="e">
        <f>AND('Page 3'!H106,"AAAAADlh/y8=")</f>
        <v>#VALUE!</v>
      </c>
      <c r="AW33" t="e">
        <f>AND('Page 3'!I106,"AAAAADlh/zA=")</f>
        <v>#VALUE!</v>
      </c>
      <c r="AX33" t="e">
        <f>AND('Page 3'!J106,"AAAAADlh/zE=")</f>
        <v>#VALUE!</v>
      </c>
      <c r="AY33" t="e">
        <f>AND('Page 3'!K106,"AAAAADlh/zI=")</f>
        <v>#VALUE!</v>
      </c>
      <c r="AZ33" t="e">
        <f>AND('Page 3'!L106,"AAAAADlh/zM=")</f>
        <v>#VALUE!</v>
      </c>
      <c r="BA33" t="e">
        <f>AND('Page 3'!M106,"AAAAADlh/zQ=")</f>
        <v>#VALUE!</v>
      </c>
      <c r="BB33" t="e">
        <f>AND('Page 3'!N106,"AAAAADlh/zU=")</f>
        <v>#VALUE!</v>
      </c>
      <c r="BC33" t="e">
        <f>AND('Page 3'!O106,"AAAAADlh/zY=")</f>
        <v>#VALUE!</v>
      </c>
      <c r="BD33" t="e">
        <f>AND('Page 3'!P106,"AAAAADlh/zc=")</f>
        <v>#VALUE!</v>
      </c>
      <c r="BE33" t="e">
        <f>AND('Page 3'!Q106,"AAAAADlh/zg=")</f>
        <v>#VALUE!</v>
      </c>
      <c r="BF33" t="e">
        <f>AND('Page 3'!R106,"AAAAADlh/zk=")</f>
        <v>#VALUE!</v>
      </c>
      <c r="BG33" t="e">
        <f>AND('Page 3'!S106,"AAAAADlh/zo=")</f>
        <v>#VALUE!</v>
      </c>
      <c r="BH33" t="e">
        <f>AND('Page 3'!A107,"AAAAADlh/zs=")</f>
        <v>#VALUE!</v>
      </c>
      <c r="BI33" t="e">
        <f>AND('Page 3'!B107,"AAAAADlh/zw=")</f>
        <v>#VALUE!</v>
      </c>
      <c r="BJ33" t="e">
        <f>AND('Page 3'!C107,"AAAAADlh/z0=")</f>
        <v>#VALUE!</v>
      </c>
      <c r="BK33" t="e">
        <f>AND('Page 3'!D107,"AAAAADlh/z4=")</f>
        <v>#VALUE!</v>
      </c>
      <c r="BL33" t="e">
        <f>AND('Page 3'!E107,"AAAAADlh/z8=")</f>
        <v>#VALUE!</v>
      </c>
      <c r="BM33" t="e">
        <f>AND('Page 3'!F107,"AAAAADlh/0A=")</f>
        <v>#VALUE!</v>
      </c>
      <c r="BN33" t="e">
        <f>AND('Page 3'!G107,"AAAAADlh/0E=")</f>
        <v>#VALUE!</v>
      </c>
      <c r="BO33" t="e">
        <f>AND('Page 3'!H107,"AAAAADlh/0I=")</f>
        <v>#VALUE!</v>
      </c>
      <c r="BP33" t="e">
        <f>AND('Page 3'!I107,"AAAAADlh/0M=")</f>
        <v>#VALUE!</v>
      </c>
      <c r="BQ33" t="e">
        <f>AND('Page 3'!J107,"AAAAADlh/0Q=")</f>
        <v>#VALUE!</v>
      </c>
      <c r="BR33" t="e">
        <f>AND('Page 3'!K107,"AAAAADlh/0U=")</f>
        <v>#VALUE!</v>
      </c>
      <c r="BS33" t="e">
        <f>AND('Page 3'!L107,"AAAAADlh/0Y=")</f>
        <v>#VALUE!</v>
      </c>
      <c r="BT33" t="e">
        <f>AND('Page 3'!M107,"AAAAADlh/0c=")</f>
        <v>#VALUE!</v>
      </c>
      <c r="BU33" t="e">
        <f>AND('Page 3'!N107,"AAAAADlh/0g=")</f>
        <v>#VALUE!</v>
      </c>
      <c r="BV33" t="e">
        <f>AND('Page 3'!O107,"AAAAADlh/0k=")</f>
        <v>#VALUE!</v>
      </c>
      <c r="BW33" t="e">
        <f>AND('Page 3'!P107,"AAAAADlh/0o=")</f>
        <v>#VALUE!</v>
      </c>
      <c r="BX33" t="e">
        <f>AND('Page 3'!Q107,"AAAAADlh/0s=")</f>
        <v>#VALUE!</v>
      </c>
      <c r="BY33" t="e">
        <f>AND('Page 3'!R107,"AAAAADlh/0w=")</f>
        <v>#VALUE!</v>
      </c>
      <c r="BZ33" t="e">
        <f>AND('Page 3'!S107,"AAAAADlh/00=")</f>
        <v>#VALUE!</v>
      </c>
      <c r="CA33" t="e">
        <f>AND('Page 3'!A108,"AAAAADlh/04=")</f>
        <v>#VALUE!</v>
      </c>
      <c r="CB33" t="e">
        <f>AND('Page 3'!B108,"AAAAADlh/08=")</f>
        <v>#VALUE!</v>
      </c>
      <c r="CC33" t="e">
        <f>AND('Page 3'!C108,"AAAAADlh/1A=")</f>
        <v>#VALUE!</v>
      </c>
      <c r="CD33" t="e">
        <f>AND('Page 3'!D108,"AAAAADlh/1E=")</f>
        <v>#VALUE!</v>
      </c>
      <c r="CE33" t="e">
        <f>AND('Page 3'!E108,"AAAAADlh/1I=")</f>
        <v>#VALUE!</v>
      </c>
      <c r="CF33" t="e">
        <f>AND('Page 3'!F108,"AAAAADlh/1M=")</f>
        <v>#VALUE!</v>
      </c>
      <c r="CG33" t="e">
        <f>AND('Page 3'!G108,"AAAAADlh/1Q=")</f>
        <v>#VALUE!</v>
      </c>
      <c r="CH33" t="e">
        <f>AND('Page 3'!H108,"AAAAADlh/1U=")</f>
        <v>#VALUE!</v>
      </c>
      <c r="CI33" t="e">
        <f>AND('Page 3'!I108,"AAAAADlh/1Y=")</f>
        <v>#VALUE!</v>
      </c>
      <c r="CJ33" t="e">
        <f>AND('Page 3'!J108,"AAAAADlh/1c=")</f>
        <v>#VALUE!</v>
      </c>
      <c r="CK33" t="e">
        <f>AND('Page 3'!K108,"AAAAADlh/1g=")</f>
        <v>#VALUE!</v>
      </c>
      <c r="CL33" t="e">
        <f>AND('Page 3'!L108,"AAAAADlh/1k=")</f>
        <v>#VALUE!</v>
      </c>
      <c r="CM33" t="e">
        <f>AND('Page 3'!M108,"AAAAADlh/1o=")</f>
        <v>#VALUE!</v>
      </c>
      <c r="CN33" t="e">
        <f>AND('Page 3'!N108,"AAAAADlh/1s=")</f>
        <v>#VALUE!</v>
      </c>
      <c r="CO33" t="e">
        <f>AND('Page 3'!O108,"AAAAADlh/1w=")</f>
        <v>#VALUE!</v>
      </c>
      <c r="CP33" t="e">
        <f>AND('Page 3'!P108,"AAAAADlh/10=")</f>
        <v>#VALUE!</v>
      </c>
      <c r="CQ33" t="e">
        <f>AND('Page 3'!Q108,"AAAAADlh/14=")</f>
        <v>#VALUE!</v>
      </c>
      <c r="CR33" t="e">
        <f>AND('Page 3'!R108,"AAAAADlh/18=")</f>
        <v>#VALUE!</v>
      </c>
      <c r="CS33" t="e">
        <f>AND('Page 3'!S108,"AAAAADlh/2A=")</f>
        <v>#VALUE!</v>
      </c>
      <c r="CT33" t="e">
        <f>AND('Page 3'!A109,"AAAAADlh/2E=")</f>
        <v>#VALUE!</v>
      </c>
      <c r="CU33" t="e">
        <f>AND('Page 3'!B109,"AAAAADlh/2I=")</f>
        <v>#VALUE!</v>
      </c>
      <c r="CV33" t="e">
        <f>AND('Page 3'!C109,"AAAAADlh/2M=")</f>
        <v>#VALUE!</v>
      </c>
      <c r="CW33" t="e">
        <f>AND('Page 3'!D109,"AAAAADlh/2Q=")</f>
        <v>#VALUE!</v>
      </c>
      <c r="CX33" t="e">
        <f>AND('Page 3'!E109,"AAAAADlh/2U=")</f>
        <v>#VALUE!</v>
      </c>
      <c r="CY33" t="e">
        <f>AND('Page 3'!F109,"AAAAADlh/2Y=")</f>
        <v>#VALUE!</v>
      </c>
      <c r="CZ33" t="e">
        <f>AND('Page 3'!G109,"AAAAADlh/2c=")</f>
        <v>#VALUE!</v>
      </c>
      <c r="DA33" t="e">
        <f>AND('Page 3'!H109,"AAAAADlh/2g=")</f>
        <v>#VALUE!</v>
      </c>
      <c r="DB33" t="e">
        <f>AND('Page 3'!I109,"AAAAADlh/2k=")</f>
        <v>#VALUE!</v>
      </c>
      <c r="DC33" t="e">
        <f>AND('Page 3'!J109,"AAAAADlh/2o=")</f>
        <v>#VALUE!</v>
      </c>
      <c r="DD33" t="e">
        <f>AND('Page 3'!K109,"AAAAADlh/2s=")</f>
        <v>#VALUE!</v>
      </c>
      <c r="DE33" t="e">
        <f>AND('Page 3'!L109,"AAAAADlh/2w=")</f>
        <v>#VALUE!</v>
      </c>
      <c r="DF33" t="e">
        <f>AND('Page 3'!M109,"AAAAADlh/20=")</f>
        <v>#VALUE!</v>
      </c>
      <c r="DG33" t="e">
        <f>AND('Page 3'!N109,"AAAAADlh/24=")</f>
        <v>#VALUE!</v>
      </c>
      <c r="DH33" t="e">
        <f>AND('Page 3'!O109,"AAAAADlh/28=")</f>
        <v>#VALUE!</v>
      </c>
      <c r="DI33" t="e">
        <f>AND('Page 3'!P109,"AAAAADlh/3A=")</f>
        <v>#VALUE!</v>
      </c>
      <c r="DJ33" t="e">
        <f>AND('Page 3'!Q109,"AAAAADlh/3E=")</f>
        <v>#VALUE!</v>
      </c>
      <c r="DK33" t="e">
        <f>AND('Page 3'!R109,"AAAAADlh/3I=")</f>
        <v>#VALUE!</v>
      </c>
      <c r="DL33" t="e">
        <f>AND('Page 3'!S109,"AAAAADlh/3M=")</f>
        <v>#VALUE!</v>
      </c>
      <c r="DM33" t="e">
        <f>AND('Page 3'!A110,"AAAAADlh/3Q=")</f>
        <v>#VALUE!</v>
      </c>
      <c r="DN33" t="e">
        <f>AND('Page 3'!B110,"AAAAADlh/3U=")</f>
        <v>#VALUE!</v>
      </c>
      <c r="DO33" t="e">
        <f>AND('Page 3'!C110,"AAAAADlh/3Y=")</f>
        <v>#VALUE!</v>
      </c>
      <c r="DP33" t="e">
        <f>AND('Page 3'!D110,"AAAAADlh/3c=")</f>
        <v>#VALUE!</v>
      </c>
      <c r="DQ33" t="e">
        <f>AND('Page 3'!E110,"AAAAADlh/3g=")</f>
        <v>#VALUE!</v>
      </c>
      <c r="DR33" t="e">
        <f>AND('Page 3'!F110,"AAAAADlh/3k=")</f>
        <v>#VALUE!</v>
      </c>
      <c r="DS33" t="e">
        <f>AND('Page 3'!G110,"AAAAADlh/3o=")</f>
        <v>#VALUE!</v>
      </c>
      <c r="DT33" t="e">
        <f>AND('Page 3'!H110,"AAAAADlh/3s=")</f>
        <v>#VALUE!</v>
      </c>
      <c r="DU33" t="e">
        <f>AND('Page 3'!I110,"AAAAADlh/3w=")</f>
        <v>#VALUE!</v>
      </c>
      <c r="DV33" t="e">
        <f>AND('Page 3'!J110,"AAAAADlh/30=")</f>
        <v>#VALUE!</v>
      </c>
      <c r="DW33" t="e">
        <f>AND('Page 3'!K110,"AAAAADlh/34=")</f>
        <v>#VALUE!</v>
      </c>
      <c r="DX33" t="e">
        <f>AND('Page 3'!L110,"AAAAADlh/38=")</f>
        <v>#VALUE!</v>
      </c>
      <c r="DY33" t="e">
        <f>AND('Page 3'!M110,"AAAAADlh/4A=")</f>
        <v>#VALUE!</v>
      </c>
      <c r="DZ33" t="e">
        <f>AND('Page 3'!N110,"AAAAADlh/4E=")</f>
        <v>#VALUE!</v>
      </c>
      <c r="EA33" t="e">
        <f>AND('Page 3'!O110,"AAAAADlh/4I=")</f>
        <v>#VALUE!</v>
      </c>
      <c r="EB33" t="e">
        <f>AND('Page 3'!P110,"AAAAADlh/4M=")</f>
        <v>#VALUE!</v>
      </c>
      <c r="EC33" t="e">
        <f>AND('Page 3'!Q110,"AAAAADlh/4Q=")</f>
        <v>#VALUE!</v>
      </c>
      <c r="ED33" t="e">
        <f>AND('Page 3'!R110,"AAAAADlh/4U=")</f>
        <v>#VALUE!</v>
      </c>
      <c r="EE33" t="e">
        <f>AND('Page 3'!S110,"AAAAADlh/4Y=")</f>
        <v>#VALUE!</v>
      </c>
      <c r="EF33" t="e">
        <f>AND('Page 3'!A111,"AAAAADlh/4c=")</f>
        <v>#VALUE!</v>
      </c>
      <c r="EG33" t="e">
        <f>AND('Page 3'!B111,"AAAAADlh/4g=")</f>
        <v>#VALUE!</v>
      </c>
      <c r="EH33" t="e">
        <f>AND('Page 3'!C111,"AAAAADlh/4k=")</f>
        <v>#VALUE!</v>
      </c>
      <c r="EI33" t="e">
        <f>AND('Page 3'!D111,"AAAAADlh/4o=")</f>
        <v>#VALUE!</v>
      </c>
      <c r="EJ33" t="e">
        <f>AND('Page 3'!E111,"AAAAADlh/4s=")</f>
        <v>#VALUE!</v>
      </c>
      <c r="EK33" t="e">
        <f>AND('Page 3'!F111,"AAAAADlh/4w=")</f>
        <v>#VALUE!</v>
      </c>
      <c r="EL33" t="e">
        <f>AND('Page 3'!G111,"AAAAADlh/40=")</f>
        <v>#VALUE!</v>
      </c>
      <c r="EM33" t="e">
        <f>AND('Page 3'!H111,"AAAAADlh/44=")</f>
        <v>#VALUE!</v>
      </c>
      <c r="EN33" t="e">
        <f>AND('Page 3'!I111,"AAAAADlh/48=")</f>
        <v>#VALUE!</v>
      </c>
      <c r="EO33" t="e">
        <f>AND('Page 3'!J111,"AAAAADlh/5A=")</f>
        <v>#VALUE!</v>
      </c>
      <c r="EP33" t="e">
        <f>AND('Page 3'!K111,"AAAAADlh/5E=")</f>
        <v>#VALUE!</v>
      </c>
      <c r="EQ33" t="e">
        <f>AND('Page 3'!L111,"AAAAADlh/5I=")</f>
        <v>#VALUE!</v>
      </c>
      <c r="ER33" t="e">
        <f>AND('Page 3'!M111,"AAAAADlh/5M=")</f>
        <v>#VALUE!</v>
      </c>
      <c r="ES33" t="e">
        <f>AND('Page 3'!N111,"AAAAADlh/5Q=")</f>
        <v>#VALUE!</v>
      </c>
      <c r="ET33" t="e">
        <f>AND('Page 3'!O111,"AAAAADlh/5U=")</f>
        <v>#VALUE!</v>
      </c>
      <c r="EU33" t="e">
        <f>AND('Page 3'!P111,"AAAAADlh/5Y=")</f>
        <v>#VALUE!</v>
      </c>
      <c r="EV33" t="e">
        <f>AND('Page 3'!Q111,"AAAAADlh/5c=")</f>
        <v>#VALUE!</v>
      </c>
      <c r="EW33" t="e">
        <f>AND('Page 3'!R111,"AAAAADlh/5g=")</f>
        <v>#VALUE!</v>
      </c>
      <c r="EX33" t="e">
        <f>AND('Page 3'!S111,"AAAAADlh/5k=")</f>
        <v>#VALUE!</v>
      </c>
      <c r="EY33" t="e">
        <f>AND('Page 3'!A112,"AAAAADlh/5o=")</f>
        <v>#VALUE!</v>
      </c>
      <c r="EZ33" t="e">
        <f>AND('Page 3'!B112,"AAAAADlh/5s=")</f>
        <v>#VALUE!</v>
      </c>
      <c r="FA33" t="e">
        <f>AND('Page 3'!C112,"AAAAADlh/5w=")</f>
        <v>#VALUE!</v>
      </c>
      <c r="FB33" t="e">
        <f>AND('Page 3'!D112,"AAAAADlh/50=")</f>
        <v>#VALUE!</v>
      </c>
      <c r="FC33" t="e">
        <f>AND('Page 3'!E112,"AAAAADlh/54=")</f>
        <v>#VALUE!</v>
      </c>
      <c r="FD33" t="e">
        <f>AND('Page 3'!F112,"AAAAADlh/58=")</f>
        <v>#VALUE!</v>
      </c>
      <c r="FE33" t="e">
        <f>AND('Page 3'!G112,"AAAAADlh/6A=")</f>
        <v>#VALUE!</v>
      </c>
      <c r="FF33" t="e">
        <f>AND('Page 3'!H112,"AAAAADlh/6E=")</f>
        <v>#VALUE!</v>
      </c>
      <c r="FG33" t="e">
        <f>AND('Page 3'!I112,"AAAAADlh/6I=")</f>
        <v>#VALUE!</v>
      </c>
      <c r="FH33" t="e">
        <f>AND('Page 3'!J112,"AAAAADlh/6M=")</f>
        <v>#VALUE!</v>
      </c>
      <c r="FI33" t="e">
        <f>AND('Page 3'!K112,"AAAAADlh/6Q=")</f>
        <v>#VALUE!</v>
      </c>
      <c r="FJ33" t="e">
        <f>AND('Page 3'!L112,"AAAAADlh/6U=")</f>
        <v>#VALUE!</v>
      </c>
      <c r="FK33" t="e">
        <f>AND('Page 3'!M112,"AAAAADlh/6Y=")</f>
        <v>#VALUE!</v>
      </c>
      <c r="FL33" t="e">
        <f>AND('Page 3'!N112,"AAAAADlh/6c=")</f>
        <v>#VALUE!</v>
      </c>
      <c r="FM33" t="e">
        <f>AND('Page 3'!O112,"AAAAADlh/6g=")</f>
        <v>#VALUE!</v>
      </c>
      <c r="FN33" t="e">
        <f>AND('Page 3'!P112,"AAAAADlh/6k=")</f>
        <v>#VALUE!</v>
      </c>
      <c r="FO33" t="e">
        <f>AND('Page 3'!Q112,"AAAAADlh/6o=")</f>
        <v>#VALUE!</v>
      </c>
      <c r="FP33" t="e">
        <f>AND('Page 3'!R112,"AAAAADlh/6s=")</f>
        <v>#VALUE!</v>
      </c>
      <c r="FQ33" t="e">
        <f>AND('Page 3'!S112,"AAAAADlh/6w=")</f>
        <v>#VALUE!</v>
      </c>
      <c r="FR33" t="e">
        <f>AND('Page 3'!A113,"AAAAADlh/60=")</f>
        <v>#VALUE!</v>
      </c>
      <c r="FS33" t="e">
        <f>AND('Page 3'!B113,"AAAAADlh/64=")</f>
        <v>#VALUE!</v>
      </c>
      <c r="FT33" t="e">
        <f>AND('Page 3'!C113,"AAAAADlh/68=")</f>
        <v>#VALUE!</v>
      </c>
      <c r="FU33" t="e">
        <f>AND('Page 3'!D113,"AAAAADlh/7A=")</f>
        <v>#VALUE!</v>
      </c>
      <c r="FV33" t="e">
        <f>AND('Page 3'!E113,"AAAAADlh/7E=")</f>
        <v>#VALUE!</v>
      </c>
      <c r="FW33" t="e">
        <f>AND('Page 3'!F113,"AAAAADlh/7I=")</f>
        <v>#VALUE!</v>
      </c>
      <c r="FX33" t="e">
        <f>AND('Page 3'!G113,"AAAAADlh/7M=")</f>
        <v>#VALUE!</v>
      </c>
      <c r="FY33" t="e">
        <f>AND('Page 3'!H113,"AAAAADlh/7Q=")</f>
        <v>#VALUE!</v>
      </c>
      <c r="FZ33" t="e">
        <f>AND('Page 3'!I113,"AAAAADlh/7U=")</f>
        <v>#VALUE!</v>
      </c>
      <c r="GA33" t="e">
        <f>AND('Page 3'!J113,"AAAAADlh/7Y=")</f>
        <v>#VALUE!</v>
      </c>
      <c r="GB33" t="e">
        <f>AND('Page 3'!K113,"AAAAADlh/7c=")</f>
        <v>#VALUE!</v>
      </c>
      <c r="GC33" t="e">
        <f>AND('Page 3'!L113,"AAAAADlh/7g=")</f>
        <v>#VALUE!</v>
      </c>
      <c r="GD33" t="e">
        <f>AND('Page 3'!M113,"AAAAADlh/7k=")</f>
        <v>#VALUE!</v>
      </c>
      <c r="GE33" t="e">
        <f>AND('Page 3'!N113,"AAAAADlh/7o=")</f>
        <v>#VALUE!</v>
      </c>
      <c r="GF33" t="e">
        <f>AND('Page 3'!O113,"AAAAADlh/7s=")</f>
        <v>#VALUE!</v>
      </c>
      <c r="GG33" t="e">
        <f>AND('Page 3'!P113,"AAAAADlh/7w=")</f>
        <v>#VALUE!</v>
      </c>
      <c r="GH33" t="e">
        <f>AND('Page 3'!Q113,"AAAAADlh/70=")</f>
        <v>#VALUE!</v>
      </c>
      <c r="GI33" t="e">
        <f>AND('Page 3'!R113,"AAAAADlh/74=")</f>
        <v>#VALUE!</v>
      </c>
      <c r="GJ33" t="e">
        <f>AND('Page 3'!S113,"AAAAADlh/78=")</f>
        <v>#VALUE!</v>
      </c>
      <c r="GK33" t="e">
        <f>AND('Page 3'!A114,"AAAAADlh/8A=")</f>
        <v>#VALUE!</v>
      </c>
      <c r="GL33" t="e">
        <f>AND('Page 3'!B114,"AAAAADlh/8E=")</f>
        <v>#VALUE!</v>
      </c>
      <c r="GM33" t="e">
        <f>AND('Page 3'!C114,"AAAAADlh/8I=")</f>
        <v>#VALUE!</v>
      </c>
      <c r="GN33" t="e">
        <f>AND('Page 3'!D114,"AAAAADlh/8M=")</f>
        <v>#VALUE!</v>
      </c>
      <c r="GO33" t="e">
        <f>AND('Page 3'!E114,"AAAAADlh/8Q=")</f>
        <v>#VALUE!</v>
      </c>
      <c r="GP33" t="e">
        <f>AND('Page 3'!F114,"AAAAADlh/8U=")</f>
        <v>#VALUE!</v>
      </c>
      <c r="GQ33" t="e">
        <f>AND('Page 3'!G114,"AAAAADlh/8Y=")</f>
        <v>#VALUE!</v>
      </c>
      <c r="GR33" t="e">
        <f>AND('Page 3'!H114,"AAAAADlh/8c=")</f>
        <v>#VALUE!</v>
      </c>
      <c r="GS33" t="e">
        <f>AND('Page 3'!I114,"AAAAADlh/8g=")</f>
        <v>#VALUE!</v>
      </c>
      <c r="GT33" t="e">
        <f>AND('Page 3'!J114,"AAAAADlh/8k=")</f>
        <v>#VALUE!</v>
      </c>
      <c r="GU33" t="e">
        <f>AND('Page 3'!K114,"AAAAADlh/8o=")</f>
        <v>#VALUE!</v>
      </c>
      <c r="GV33" t="e">
        <f>AND('Page 3'!L114,"AAAAADlh/8s=")</f>
        <v>#VALUE!</v>
      </c>
      <c r="GW33" t="e">
        <f>AND('Page 3'!M114,"AAAAADlh/8w=")</f>
        <v>#VALUE!</v>
      </c>
      <c r="GX33" t="e">
        <f>AND('Page 3'!N114,"AAAAADlh/80=")</f>
        <v>#VALUE!</v>
      </c>
      <c r="GY33" t="e">
        <f>AND('Page 3'!O114,"AAAAADlh/84=")</f>
        <v>#VALUE!</v>
      </c>
      <c r="GZ33" t="e">
        <f>AND('Page 3'!P114,"AAAAADlh/88=")</f>
        <v>#VALUE!</v>
      </c>
      <c r="HA33" t="e">
        <f>AND('Page 3'!Q114,"AAAAADlh/9A=")</f>
        <v>#VALUE!</v>
      </c>
      <c r="HB33" t="e">
        <f>AND('Page 3'!R114,"AAAAADlh/9E=")</f>
        <v>#VALUE!</v>
      </c>
      <c r="HC33" t="e">
        <f>AND('Page 3'!S114,"AAAAADlh/9I=")</f>
        <v>#VALUE!</v>
      </c>
      <c r="HD33" t="e">
        <f>AND('Page 3'!A115,"AAAAADlh/9M=")</f>
        <v>#VALUE!</v>
      </c>
      <c r="HE33" t="e">
        <f>AND('Page 3'!B115,"AAAAADlh/9Q=")</f>
        <v>#VALUE!</v>
      </c>
      <c r="HF33" t="e">
        <f>AND('Page 3'!C115,"AAAAADlh/9U=")</f>
        <v>#VALUE!</v>
      </c>
      <c r="HG33" t="e">
        <f>AND('Page 3'!D115,"AAAAADlh/9Y=")</f>
        <v>#VALUE!</v>
      </c>
      <c r="HH33" t="e">
        <f>AND('Page 3'!E115,"AAAAADlh/9c=")</f>
        <v>#VALUE!</v>
      </c>
      <c r="HI33" t="e">
        <f>AND('Page 3'!F115,"AAAAADlh/9g=")</f>
        <v>#VALUE!</v>
      </c>
      <c r="HJ33" t="e">
        <f>AND('Page 3'!G115,"AAAAADlh/9k=")</f>
        <v>#VALUE!</v>
      </c>
      <c r="HK33" t="e">
        <f>AND('Page 3'!H115,"AAAAADlh/9o=")</f>
        <v>#VALUE!</v>
      </c>
      <c r="HL33" t="e">
        <f>AND('Page 3'!I115,"AAAAADlh/9s=")</f>
        <v>#VALUE!</v>
      </c>
      <c r="HM33" t="e">
        <f>AND('Page 3'!J115,"AAAAADlh/9w=")</f>
        <v>#VALUE!</v>
      </c>
      <c r="HN33" t="e">
        <f>AND('Page 3'!K115,"AAAAADlh/90=")</f>
        <v>#VALUE!</v>
      </c>
      <c r="HO33" t="e">
        <f>AND('Page 3'!L115,"AAAAADlh/94=")</f>
        <v>#VALUE!</v>
      </c>
      <c r="HP33" t="e">
        <f>AND('Page 3'!M115,"AAAAADlh/98=")</f>
        <v>#VALUE!</v>
      </c>
      <c r="HQ33" t="e">
        <f>AND('Page 3'!N115,"AAAAADlh/+A=")</f>
        <v>#VALUE!</v>
      </c>
      <c r="HR33" t="e">
        <f>AND('Page 3'!O115,"AAAAADlh/+E=")</f>
        <v>#VALUE!</v>
      </c>
      <c r="HS33" t="e">
        <f>AND('Page 3'!P115,"AAAAADlh/+I=")</f>
        <v>#VALUE!</v>
      </c>
      <c r="HT33" t="e">
        <f>AND('Page 3'!Q115,"AAAAADlh/+M=")</f>
        <v>#VALUE!</v>
      </c>
      <c r="HU33" t="e">
        <f>AND('Page 3'!R115,"AAAAADlh/+Q=")</f>
        <v>#VALUE!</v>
      </c>
      <c r="HV33" t="e">
        <f>AND('Page 3'!S115,"AAAAADlh/+U=")</f>
        <v>#VALUE!</v>
      </c>
      <c r="HW33" t="e">
        <f>AND('Page 3'!A116,"AAAAADlh/+Y=")</f>
        <v>#VALUE!</v>
      </c>
      <c r="HX33" t="e">
        <f>AND('Page 3'!B116,"AAAAADlh/+c=")</f>
        <v>#VALUE!</v>
      </c>
      <c r="HY33" t="e">
        <f>AND('Page 3'!C116,"AAAAADlh/+g=")</f>
        <v>#VALUE!</v>
      </c>
      <c r="HZ33" t="e">
        <f>AND('Page 3'!D116,"AAAAADlh/+k=")</f>
        <v>#VALUE!</v>
      </c>
      <c r="IA33" t="e">
        <f>AND('Page 3'!E116,"AAAAADlh/+o=")</f>
        <v>#VALUE!</v>
      </c>
      <c r="IB33" t="e">
        <f>AND('Page 3'!F116,"AAAAADlh/+s=")</f>
        <v>#VALUE!</v>
      </c>
      <c r="IC33" t="e">
        <f>AND('Page 3'!G116,"AAAAADlh/+w=")</f>
        <v>#VALUE!</v>
      </c>
      <c r="ID33" t="e">
        <f>AND('Page 3'!H116,"AAAAADlh/+0=")</f>
        <v>#VALUE!</v>
      </c>
      <c r="IE33" t="e">
        <f>AND('Page 3'!I116,"AAAAADlh/+4=")</f>
        <v>#VALUE!</v>
      </c>
      <c r="IF33" t="e">
        <f>AND('Page 3'!J116,"AAAAADlh/+8=")</f>
        <v>#VALUE!</v>
      </c>
      <c r="IG33" t="e">
        <f>AND('Page 3'!K116,"AAAAADlh//A=")</f>
        <v>#VALUE!</v>
      </c>
      <c r="IH33" t="e">
        <f>AND('Page 3'!L116,"AAAAADlh//E=")</f>
        <v>#VALUE!</v>
      </c>
      <c r="II33" t="e">
        <f>AND('Page 3'!M116,"AAAAADlh//I=")</f>
        <v>#VALUE!</v>
      </c>
      <c r="IJ33" t="e">
        <f>AND('Page 3'!N116,"AAAAADlh//M=")</f>
        <v>#VALUE!</v>
      </c>
      <c r="IK33" t="e">
        <f>AND('Page 3'!O116,"AAAAADlh//Q=")</f>
        <v>#VALUE!</v>
      </c>
      <c r="IL33" t="e">
        <f>AND('Page 3'!P116,"AAAAADlh//U=")</f>
        <v>#VALUE!</v>
      </c>
      <c r="IM33" t="e">
        <f>AND('Page 3'!Q116,"AAAAADlh//Y=")</f>
        <v>#VALUE!</v>
      </c>
      <c r="IN33" t="e">
        <f>AND('Page 3'!R116,"AAAAADlh//c=")</f>
        <v>#VALUE!</v>
      </c>
      <c r="IO33" t="e">
        <f>AND('Page 3'!S116,"AAAAADlh//g=")</f>
        <v>#VALUE!</v>
      </c>
      <c r="IP33" t="e">
        <f>AND('Page 3'!A117,"AAAAADlh//k=")</f>
        <v>#VALUE!</v>
      </c>
      <c r="IQ33" t="e">
        <f>AND('Page 3'!B117,"AAAAADlh//o=")</f>
        <v>#VALUE!</v>
      </c>
      <c r="IR33" t="e">
        <f>AND('Page 3'!C117,"AAAAADlh//s=")</f>
        <v>#VALUE!</v>
      </c>
      <c r="IS33" t="e">
        <f>AND('Page 3'!D117,"AAAAADlh//w=")</f>
        <v>#VALUE!</v>
      </c>
      <c r="IT33" t="e">
        <f>AND('Page 3'!E117,"AAAAADlh//0=")</f>
        <v>#VALUE!</v>
      </c>
      <c r="IU33" t="e">
        <f>AND('Page 3'!F117,"AAAAADlh//4=")</f>
        <v>#VALUE!</v>
      </c>
      <c r="IV33" t="e">
        <f>AND('Page 3'!G117,"AAAAADlh//8=")</f>
        <v>#VALUE!</v>
      </c>
    </row>
    <row r="34" spans="1:256" x14ac:dyDescent="0.25">
      <c r="A34" t="e">
        <f>AND('Page 3'!H117,"AAAAAGf1mwA=")</f>
        <v>#VALUE!</v>
      </c>
      <c r="B34" t="e">
        <f>AND('Page 3'!I117,"AAAAAGf1mwE=")</f>
        <v>#VALUE!</v>
      </c>
      <c r="C34" t="e">
        <f>AND('Page 3'!J117,"AAAAAGf1mwI=")</f>
        <v>#VALUE!</v>
      </c>
      <c r="D34" t="e">
        <f>AND('Page 3'!K117,"AAAAAGf1mwM=")</f>
        <v>#VALUE!</v>
      </c>
      <c r="E34" t="e">
        <f>AND('Page 3'!L117,"AAAAAGf1mwQ=")</f>
        <v>#VALUE!</v>
      </c>
      <c r="F34" t="e">
        <f>AND('Page 3'!M117,"AAAAAGf1mwU=")</f>
        <v>#VALUE!</v>
      </c>
      <c r="G34" t="e">
        <f>AND('Page 3'!N117,"AAAAAGf1mwY=")</f>
        <v>#VALUE!</v>
      </c>
      <c r="H34" t="e">
        <f>AND('Page 3'!O117,"AAAAAGf1mwc=")</f>
        <v>#VALUE!</v>
      </c>
      <c r="I34" t="e">
        <f>AND('Page 3'!P117,"AAAAAGf1mwg=")</f>
        <v>#VALUE!</v>
      </c>
      <c r="J34" t="e">
        <f>AND('Page 3'!Q117,"AAAAAGf1mwk=")</f>
        <v>#VALUE!</v>
      </c>
      <c r="K34" t="e">
        <f>AND('Page 3'!R117,"AAAAAGf1mwo=")</f>
        <v>#VALUE!</v>
      </c>
      <c r="L34" t="e">
        <f>AND('Page 3'!S117,"AAAAAGf1mws=")</f>
        <v>#VALUE!</v>
      </c>
      <c r="M34" t="e">
        <f>AND('Page 3'!A118,"AAAAAGf1mww=")</f>
        <v>#VALUE!</v>
      </c>
      <c r="N34" t="e">
        <f>AND('Page 3'!B118,"AAAAAGf1mw0=")</f>
        <v>#VALUE!</v>
      </c>
      <c r="O34" t="e">
        <f>AND('Page 3'!C118,"AAAAAGf1mw4=")</f>
        <v>#VALUE!</v>
      </c>
      <c r="P34" t="e">
        <f>AND('Page 3'!D118,"AAAAAGf1mw8=")</f>
        <v>#VALUE!</v>
      </c>
      <c r="Q34" t="e">
        <f>AND('Page 3'!E118,"AAAAAGf1mxA=")</f>
        <v>#VALUE!</v>
      </c>
      <c r="R34" t="e">
        <f>AND('Page 3'!F118,"AAAAAGf1mxE=")</f>
        <v>#VALUE!</v>
      </c>
      <c r="S34" t="e">
        <f>AND('Page 3'!G118,"AAAAAGf1mxI=")</f>
        <v>#VALUE!</v>
      </c>
      <c r="T34" t="e">
        <f>AND('Page 3'!H118,"AAAAAGf1mxM=")</f>
        <v>#VALUE!</v>
      </c>
      <c r="U34" t="e">
        <f>AND('Page 3'!I118,"AAAAAGf1mxQ=")</f>
        <v>#VALUE!</v>
      </c>
      <c r="V34" t="e">
        <f>AND('Page 3'!J118,"AAAAAGf1mxU=")</f>
        <v>#VALUE!</v>
      </c>
      <c r="W34" t="e">
        <f>AND('Page 3'!K118,"AAAAAGf1mxY=")</f>
        <v>#VALUE!</v>
      </c>
      <c r="X34" t="e">
        <f>AND('Page 3'!L118,"AAAAAGf1mxc=")</f>
        <v>#VALUE!</v>
      </c>
      <c r="Y34" t="e">
        <f>AND('Page 3'!M118,"AAAAAGf1mxg=")</f>
        <v>#VALUE!</v>
      </c>
      <c r="Z34" t="e">
        <f>AND('Page 3'!N118,"AAAAAGf1mxk=")</f>
        <v>#VALUE!</v>
      </c>
      <c r="AA34" t="e">
        <f>AND('Page 3'!O118,"AAAAAGf1mxo=")</f>
        <v>#VALUE!</v>
      </c>
      <c r="AB34" t="e">
        <f>AND('Page 3'!P118,"AAAAAGf1mxs=")</f>
        <v>#VALUE!</v>
      </c>
      <c r="AC34" t="e">
        <f>AND('Page 3'!Q118,"AAAAAGf1mxw=")</f>
        <v>#VALUE!</v>
      </c>
      <c r="AD34" t="e">
        <f>AND('Page 3'!R118,"AAAAAGf1mx0=")</f>
        <v>#VALUE!</v>
      </c>
      <c r="AE34" t="e">
        <f>AND('Page 3'!S118,"AAAAAGf1mx4=")</f>
        <v>#VALUE!</v>
      </c>
      <c r="AF34" t="e">
        <f>AND('Page 3'!A119,"AAAAAGf1mx8=")</f>
        <v>#VALUE!</v>
      </c>
      <c r="AG34" t="e">
        <f>AND('Page 3'!B119,"AAAAAGf1myA=")</f>
        <v>#VALUE!</v>
      </c>
      <c r="AH34" t="e">
        <f>AND('Page 3'!C119,"AAAAAGf1myE=")</f>
        <v>#VALUE!</v>
      </c>
      <c r="AI34" t="e">
        <f>AND('Page 3'!D119,"AAAAAGf1myI=")</f>
        <v>#VALUE!</v>
      </c>
      <c r="AJ34" t="e">
        <f>AND('Page 3'!E119,"AAAAAGf1myM=")</f>
        <v>#VALUE!</v>
      </c>
      <c r="AK34" t="e">
        <f>AND('Page 3'!F119,"AAAAAGf1myQ=")</f>
        <v>#VALUE!</v>
      </c>
      <c r="AL34" t="e">
        <f>AND('Page 3'!G119,"AAAAAGf1myU=")</f>
        <v>#VALUE!</v>
      </c>
      <c r="AM34" t="e">
        <f>AND('Page 3'!H119,"AAAAAGf1myY=")</f>
        <v>#VALUE!</v>
      </c>
      <c r="AN34" t="e">
        <f>AND('Page 3'!I119,"AAAAAGf1myc=")</f>
        <v>#VALUE!</v>
      </c>
      <c r="AO34" t="e">
        <f>AND('Page 3'!J119,"AAAAAGf1myg=")</f>
        <v>#VALUE!</v>
      </c>
      <c r="AP34" t="e">
        <f>AND('Page 3'!K119,"AAAAAGf1myk=")</f>
        <v>#VALUE!</v>
      </c>
      <c r="AQ34" t="e">
        <f>AND('Page 3'!L119,"AAAAAGf1myo=")</f>
        <v>#VALUE!</v>
      </c>
      <c r="AR34" t="e">
        <f>AND('Page 3'!M119,"AAAAAGf1mys=")</f>
        <v>#VALUE!</v>
      </c>
      <c r="AS34" t="e">
        <f>AND('Page 3'!N119,"AAAAAGf1myw=")</f>
        <v>#VALUE!</v>
      </c>
      <c r="AT34" t="e">
        <f>AND('Page 3'!O119,"AAAAAGf1my0=")</f>
        <v>#VALUE!</v>
      </c>
      <c r="AU34" t="e">
        <f>AND('Page 3'!P119,"AAAAAGf1my4=")</f>
        <v>#VALUE!</v>
      </c>
      <c r="AV34" t="e">
        <f>AND('Page 3'!Q119,"AAAAAGf1my8=")</f>
        <v>#VALUE!</v>
      </c>
      <c r="AW34" t="e">
        <f>AND('Page 3'!R119,"AAAAAGf1mzA=")</f>
        <v>#VALUE!</v>
      </c>
      <c r="AX34" t="e">
        <f>AND('Page 3'!S119,"AAAAAGf1mzE=")</f>
        <v>#VALUE!</v>
      </c>
      <c r="AY34" t="e">
        <f>AND('Page 3'!A120,"AAAAAGf1mzI=")</f>
        <v>#VALUE!</v>
      </c>
      <c r="AZ34" t="e">
        <f>AND('Page 3'!B120,"AAAAAGf1mzM=")</f>
        <v>#VALUE!</v>
      </c>
      <c r="BA34" t="e">
        <f>AND('Page 3'!C120,"AAAAAGf1mzQ=")</f>
        <v>#VALUE!</v>
      </c>
      <c r="BB34" t="e">
        <f>AND('Page 3'!D120,"AAAAAGf1mzU=")</f>
        <v>#VALUE!</v>
      </c>
      <c r="BC34" t="e">
        <f>AND('Page 3'!E120,"AAAAAGf1mzY=")</f>
        <v>#VALUE!</v>
      </c>
      <c r="BD34" t="e">
        <f>AND('Page 3'!F120,"AAAAAGf1mzc=")</f>
        <v>#VALUE!</v>
      </c>
      <c r="BE34" t="e">
        <f>AND('Page 3'!G120,"AAAAAGf1mzg=")</f>
        <v>#VALUE!</v>
      </c>
      <c r="BF34" t="e">
        <f>AND('Page 3'!H120,"AAAAAGf1mzk=")</f>
        <v>#VALUE!</v>
      </c>
      <c r="BG34" t="e">
        <f>AND('Page 3'!I120,"AAAAAGf1mzo=")</f>
        <v>#VALUE!</v>
      </c>
      <c r="BH34" t="e">
        <f>AND('Page 3'!J120,"AAAAAGf1mzs=")</f>
        <v>#VALUE!</v>
      </c>
      <c r="BI34" t="e">
        <f>AND('Page 3'!K120,"AAAAAGf1mzw=")</f>
        <v>#VALUE!</v>
      </c>
      <c r="BJ34" t="e">
        <f>AND('Page 3'!L120,"AAAAAGf1mz0=")</f>
        <v>#VALUE!</v>
      </c>
      <c r="BK34" t="e">
        <f>AND('Page 3'!M120,"AAAAAGf1mz4=")</f>
        <v>#VALUE!</v>
      </c>
      <c r="BL34" t="e">
        <f>AND('Page 3'!N120,"AAAAAGf1mz8=")</f>
        <v>#VALUE!</v>
      </c>
      <c r="BM34" t="e">
        <f>AND('Page 3'!O120,"AAAAAGf1m0A=")</f>
        <v>#VALUE!</v>
      </c>
      <c r="BN34" t="e">
        <f>AND('Page 3'!P120,"AAAAAGf1m0E=")</f>
        <v>#VALUE!</v>
      </c>
      <c r="BO34" t="e">
        <f>AND('Page 3'!Q120,"AAAAAGf1m0I=")</f>
        <v>#VALUE!</v>
      </c>
      <c r="BP34" t="e">
        <f>AND('Page 3'!R120,"AAAAAGf1m0M=")</f>
        <v>#VALUE!</v>
      </c>
      <c r="BQ34" t="e">
        <f>AND('Page 3'!S120,"AAAAAGf1m0Q=")</f>
        <v>#VALUE!</v>
      </c>
      <c r="BR34" t="e">
        <f>AND('Page 3'!A121,"AAAAAGf1m0U=")</f>
        <v>#VALUE!</v>
      </c>
      <c r="BS34" t="e">
        <f>AND('Page 3'!B121,"AAAAAGf1m0Y=")</f>
        <v>#VALUE!</v>
      </c>
      <c r="BT34" t="e">
        <f>AND('Page 3'!C121,"AAAAAGf1m0c=")</f>
        <v>#VALUE!</v>
      </c>
      <c r="BU34" t="e">
        <f>AND('Page 3'!D121,"AAAAAGf1m0g=")</f>
        <v>#VALUE!</v>
      </c>
      <c r="BV34" t="e">
        <f>AND('Page 3'!E121,"AAAAAGf1m0k=")</f>
        <v>#VALUE!</v>
      </c>
      <c r="BW34" t="e">
        <f>AND('Page 3'!F121,"AAAAAGf1m0o=")</f>
        <v>#VALUE!</v>
      </c>
      <c r="BX34" t="e">
        <f>AND('Page 3'!G121,"AAAAAGf1m0s=")</f>
        <v>#VALUE!</v>
      </c>
      <c r="BY34" t="e">
        <f>AND('Page 3'!H121,"AAAAAGf1m0w=")</f>
        <v>#VALUE!</v>
      </c>
      <c r="BZ34" t="e">
        <f>AND('Page 3'!I121,"AAAAAGf1m00=")</f>
        <v>#VALUE!</v>
      </c>
      <c r="CA34" t="e">
        <f>AND('Page 3'!J121,"AAAAAGf1m04=")</f>
        <v>#VALUE!</v>
      </c>
      <c r="CB34" t="e">
        <f>AND('Page 3'!K121,"AAAAAGf1m08=")</f>
        <v>#VALUE!</v>
      </c>
      <c r="CC34" t="e">
        <f>AND('Page 3'!L121,"AAAAAGf1m1A=")</f>
        <v>#VALUE!</v>
      </c>
      <c r="CD34" t="e">
        <f>AND('Page 3'!M121,"AAAAAGf1m1E=")</f>
        <v>#VALUE!</v>
      </c>
      <c r="CE34" t="e">
        <f>AND('Page 3'!N121,"AAAAAGf1m1I=")</f>
        <v>#VALUE!</v>
      </c>
      <c r="CF34" t="e">
        <f>AND('Page 3'!O121,"AAAAAGf1m1M=")</f>
        <v>#VALUE!</v>
      </c>
      <c r="CG34" t="e">
        <f>AND('Page 3'!P121,"AAAAAGf1m1Q=")</f>
        <v>#VALUE!</v>
      </c>
      <c r="CH34" t="e">
        <f>AND('Page 3'!Q121,"AAAAAGf1m1U=")</f>
        <v>#VALUE!</v>
      </c>
      <c r="CI34" t="e">
        <f>AND('Page 3'!R121,"AAAAAGf1m1Y=")</f>
        <v>#VALUE!</v>
      </c>
      <c r="CJ34" t="e">
        <f>AND('Page 3'!S121,"AAAAAGf1m1c=")</f>
        <v>#VALUE!</v>
      </c>
      <c r="CK34" t="e">
        <f>AND('Page 3'!A122,"AAAAAGf1m1g=")</f>
        <v>#VALUE!</v>
      </c>
      <c r="CL34" t="e">
        <f>AND('Page 3'!B122,"AAAAAGf1m1k=")</f>
        <v>#VALUE!</v>
      </c>
      <c r="CM34" t="e">
        <f>AND('Page 3'!C122,"AAAAAGf1m1o=")</f>
        <v>#VALUE!</v>
      </c>
      <c r="CN34" t="e">
        <f>AND('Page 3'!D122,"AAAAAGf1m1s=")</f>
        <v>#VALUE!</v>
      </c>
      <c r="CO34" t="e">
        <f>AND('Page 3'!E122,"AAAAAGf1m1w=")</f>
        <v>#VALUE!</v>
      </c>
      <c r="CP34" t="e">
        <f>AND('Page 3'!F122,"AAAAAGf1m10=")</f>
        <v>#VALUE!</v>
      </c>
      <c r="CQ34" t="e">
        <f>AND('Page 3'!G122,"AAAAAGf1m14=")</f>
        <v>#VALUE!</v>
      </c>
      <c r="CR34" t="e">
        <f>AND('Page 3'!H122,"AAAAAGf1m18=")</f>
        <v>#VALUE!</v>
      </c>
      <c r="CS34" t="e">
        <f>AND('Page 3'!I122,"AAAAAGf1m2A=")</f>
        <v>#VALUE!</v>
      </c>
      <c r="CT34" t="e">
        <f>AND('Page 3'!J122,"AAAAAGf1m2E=")</f>
        <v>#VALUE!</v>
      </c>
      <c r="CU34" t="e">
        <f>AND('Page 3'!K122,"AAAAAGf1m2I=")</f>
        <v>#VALUE!</v>
      </c>
      <c r="CV34" t="e">
        <f>AND('Page 3'!L122,"AAAAAGf1m2M=")</f>
        <v>#VALUE!</v>
      </c>
      <c r="CW34" t="e">
        <f>AND('Page 3'!M122,"AAAAAGf1m2Q=")</f>
        <v>#VALUE!</v>
      </c>
      <c r="CX34" t="e">
        <f>AND('Page 3'!N122,"AAAAAGf1m2U=")</f>
        <v>#VALUE!</v>
      </c>
      <c r="CY34" t="e">
        <f>AND('Page 3'!O122,"AAAAAGf1m2Y=")</f>
        <v>#VALUE!</v>
      </c>
      <c r="CZ34" t="e">
        <f>AND('Page 3'!P122,"AAAAAGf1m2c=")</f>
        <v>#VALUE!</v>
      </c>
      <c r="DA34" t="e">
        <f>AND('Page 3'!Q122,"AAAAAGf1m2g=")</f>
        <v>#VALUE!</v>
      </c>
      <c r="DB34" t="e">
        <f>AND('Page 3'!R122,"AAAAAGf1m2k=")</f>
        <v>#VALUE!</v>
      </c>
      <c r="DC34" t="e">
        <f>AND('Page 3'!S122,"AAAAAGf1m2o=")</f>
        <v>#VALUE!</v>
      </c>
      <c r="DD34" t="e">
        <f>AND('Page 3'!A123,"AAAAAGf1m2s=")</f>
        <v>#VALUE!</v>
      </c>
      <c r="DE34" t="e">
        <f>AND('Page 3'!B123,"AAAAAGf1m2w=")</f>
        <v>#VALUE!</v>
      </c>
      <c r="DF34" t="e">
        <f>AND('Page 3'!C123,"AAAAAGf1m20=")</f>
        <v>#VALUE!</v>
      </c>
      <c r="DG34" t="e">
        <f>AND('Page 3'!D123,"AAAAAGf1m24=")</f>
        <v>#VALUE!</v>
      </c>
      <c r="DH34" t="e">
        <f>AND('Page 3'!E123,"AAAAAGf1m28=")</f>
        <v>#VALUE!</v>
      </c>
      <c r="DI34" t="e">
        <f>AND('Page 3'!F123,"AAAAAGf1m3A=")</f>
        <v>#VALUE!</v>
      </c>
      <c r="DJ34" t="e">
        <f>AND('Page 3'!G123,"AAAAAGf1m3E=")</f>
        <v>#VALUE!</v>
      </c>
      <c r="DK34" t="e">
        <f>AND('Page 3'!H123,"AAAAAGf1m3I=")</f>
        <v>#VALUE!</v>
      </c>
      <c r="DL34" t="e">
        <f>AND('Page 3'!I123,"AAAAAGf1m3M=")</f>
        <v>#VALUE!</v>
      </c>
      <c r="DM34" t="e">
        <f>AND('Page 3'!J123,"AAAAAGf1m3Q=")</f>
        <v>#VALUE!</v>
      </c>
      <c r="DN34" t="e">
        <f>AND('Page 3'!K123,"AAAAAGf1m3U=")</f>
        <v>#VALUE!</v>
      </c>
      <c r="DO34" t="e">
        <f>AND('Page 3'!L123,"AAAAAGf1m3Y=")</f>
        <v>#VALUE!</v>
      </c>
      <c r="DP34" t="e">
        <f>AND('Page 3'!M123,"AAAAAGf1m3c=")</f>
        <v>#VALUE!</v>
      </c>
      <c r="DQ34" t="e">
        <f>AND('Page 3'!N123,"AAAAAGf1m3g=")</f>
        <v>#VALUE!</v>
      </c>
      <c r="DR34" t="e">
        <f>AND('Page 3'!O123,"AAAAAGf1m3k=")</f>
        <v>#VALUE!</v>
      </c>
      <c r="DS34" t="e">
        <f>AND('Page 3'!P123,"AAAAAGf1m3o=")</f>
        <v>#VALUE!</v>
      </c>
      <c r="DT34" t="e">
        <f>AND('Page 3'!Q123,"AAAAAGf1m3s=")</f>
        <v>#VALUE!</v>
      </c>
      <c r="DU34" t="e">
        <f>AND('Page 3'!R123,"AAAAAGf1m3w=")</f>
        <v>#VALUE!</v>
      </c>
      <c r="DV34" t="e">
        <f>AND('Page 3'!S123,"AAAAAGf1m30=")</f>
        <v>#VALUE!</v>
      </c>
      <c r="DW34" t="e">
        <f>AND('Page 3'!A124,"AAAAAGf1m34=")</f>
        <v>#VALUE!</v>
      </c>
      <c r="DX34" t="e">
        <f>AND('Page 3'!B124,"AAAAAGf1m38=")</f>
        <v>#VALUE!</v>
      </c>
      <c r="DY34" t="e">
        <f>AND('Page 3'!C124,"AAAAAGf1m4A=")</f>
        <v>#VALUE!</v>
      </c>
      <c r="DZ34" t="e">
        <f>AND('Page 3'!D124,"AAAAAGf1m4E=")</f>
        <v>#VALUE!</v>
      </c>
      <c r="EA34" t="e">
        <f>AND('Page 3'!E124,"AAAAAGf1m4I=")</f>
        <v>#VALUE!</v>
      </c>
      <c r="EB34" t="e">
        <f>AND('Page 3'!F124,"AAAAAGf1m4M=")</f>
        <v>#VALUE!</v>
      </c>
      <c r="EC34" t="e">
        <f>AND('Page 3'!G124,"AAAAAGf1m4Q=")</f>
        <v>#VALUE!</v>
      </c>
      <c r="ED34" t="e">
        <f>AND('Page 3'!H124,"AAAAAGf1m4U=")</f>
        <v>#VALUE!</v>
      </c>
      <c r="EE34" t="e">
        <f>AND('Page 3'!I124,"AAAAAGf1m4Y=")</f>
        <v>#VALUE!</v>
      </c>
      <c r="EF34" t="e">
        <f>AND('Page 3'!J124,"AAAAAGf1m4c=")</f>
        <v>#VALUE!</v>
      </c>
      <c r="EG34" t="e">
        <f>AND('Page 3'!K124,"AAAAAGf1m4g=")</f>
        <v>#VALUE!</v>
      </c>
      <c r="EH34" t="e">
        <f>AND('Page 3'!L124,"AAAAAGf1m4k=")</f>
        <v>#VALUE!</v>
      </c>
      <c r="EI34" t="e">
        <f>AND('Page 3'!M124,"AAAAAGf1m4o=")</f>
        <v>#VALUE!</v>
      </c>
      <c r="EJ34" t="e">
        <f>AND('Page 3'!N124,"AAAAAGf1m4s=")</f>
        <v>#VALUE!</v>
      </c>
      <c r="EK34" t="e">
        <f>AND('Page 3'!O124,"AAAAAGf1m4w=")</f>
        <v>#VALUE!</v>
      </c>
      <c r="EL34" t="e">
        <f>AND('Page 3'!P124,"AAAAAGf1m40=")</f>
        <v>#VALUE!</v>
      </c>
      <c r="EM34" t="e">
        <f>AND('Page 3'!Q124,"AAAAAGf1m44=")</f>
        <v>#VALUE!</v>
      </c>
      <c r="EN34" t="e">
        <f>AND('Page 3'!R124,"AAAAAGf1m48=")</f>
        <v>#VALUE!</v>
      </c>
      <c r="EO34" t="e">
        <f>AND('Page 3'!S124,"AAAAAGf1m5A=")</f>
        <v>#VALUE!</v>
      </c>
      <c r="EP34" t="e">
        <f>AND('Page 3'!A125,"AAAAAGf1m5E=")</f>
        <v>#VALUE!</v>
      </c>
      <c r="EQ34" t="e">
        <f>AND('Page 3'!B125,"AAAAAGf1m5I=")</f>
        <v>#VALUE!</v>
      </c>
      <c r="ER34" t="e">
        <f>AND('Page 3'!C125,"AAAAAGf1m5M=")</f>
        <v>#VALUE!</v>
      </c>
      <c r="ES34" t="e">
        <f>AND('Page 3'!D125,"AAAAAGf1m5Q=")</f>
        <v>#VALUE!</v>
      </c>
      <c r="ET34" t="e">
        <f>AND('Page 3'!E125,"AAAAAGf1m5U=")</f>
        <v>#VALUE!</v>
      </c>
      <c r="EU34" t="e">
        <f>AND('Page 3'!F125,"AAAAAGf1m5Y=")</f>
        <v>#VALUE!</v>
      </c>
      <c r="EV34" t="e">
        <f>AND('Page 3'!G125,"AAAAAGf1m5c=")</f>
        <v>#VALUE!</v>
      </c>
      <c r="EW34" t="e">
        <f>AND('Page 3'!H125,"AAAAAGf1m5g=")</f>
        <v>#VALUE!</v>
      </c>
      <c r="EX34" t="e">
        <f>AND('Page 3'!I125,"AAAAAGf1m5k=")</f>
        <v>#VALUE!</v>
      </c>
      <c r="EY34" t="e">
        <f>AND('Page 3'!J125,"AAAAAGf1m5o=")</f>
        <v>#VALUE!</v>
      </c>
      <c r="EZ34" t="e">
        <f>AND('Page 3'!K125,"AAAAAGf1m5s=")</f>
        <v>#VALUE!</v>
      </c>
      <c r="FA34" t="e">
        <f>AND('Page 3'!L125,"AAAAAGf1m5w=")</f>
        <v>#VALUE!</v>
      </c>
      <c r="FB34" t="e">
        <f>AND('Page 3'!M125,"AAAAAGf1m50=")</f>
        <v>#VALUE!</v>
      </c>
      <c r="FC34" t="e">
        <f>AND('Page 3'!N125,"AAAAAGf1m54=")</f>
        <v>#VALUE!</v>
      </c>
      <c r="FD34" t="e">
        <f>AND('Page 3'!O125,"AAAAAGf1m58=")</f>
        <v>#VALUE!</v>
      </c>
      <c r="FE34" t="e">
        <f>AND('Page 3'!P125,"AAAAAGf1m6A=")</f>
        <v>#VALUE!</v>
      </c>
      <c r="FF34" t="e">
        <f>AND('Page 3'!Q125,"AAAAAGf1m6E=")</f>
        <v>#VALUE!</v>
      </c>
      <c r="FG34" t="e">
        <f>AND('Page 3'!R125,"AAAAAGf1m6I=")</f>
        <v>#VALUE!</v>
      </c>
      <c r="FH34" t="e">
        <f>AND('Page 3'!S125,"AAAAAGf1m6M=")</f>
        <v>#VALUE!</v>
      </c>
      <c r="FI34" t="e">
        <f>AND('Page 3'!A126,"AAAAAGf1m6Q=")</f>
        <v>#VALUE!</v>
      </c>
      <c r="FJ34" t="e">
        <f>AND('Page 3'!B126,"AAAAAGf1m6U=")</f>
        <v>#VALUE!</v>
      </c>
      <c r="FK34" t="e">
        <f>AND('Page 3'!C126,"AAAAAGf1m6Y=")</f>
        <v>#VALUE!</v>
      </c>
      <c r="FL34" t="e">
        <f>AND('Page 3'!D126,"AAAAAGf1m6c=")</f>
        <v>#VALUE!</v>
      </c>
      <c r="FM34" t="e">
        <f>AND('Page 3'!E126,"AAAAAGf1m6g=")</f>
        <v>#VALUE!</v>
      </c>
      <c r="FN34" t="e">
        <f>AND('Page 3'!F126,"AAAAAGf1m6k=")</f>
        <v>#VALUE!</v>
      </c>
      <c r="FO34" t="e">
        <f>AND('Page 3'!G126,"AAAAAGf1m6o=")</f>
        <v>#VALUE!</v>
      </c>
      <c r="FP34" t="e">
        <f>AND('Page 3'!H126,"AAAAAGf1m6s=")</f>
        <v>#VALUE!</v>
      </c>
      <c r="FQ34" t="e">
        <f>AND('Page 3'!I126,"AAAAAGf1m6w=")</f>
        <v>#VALUE!</v>
      </c>
      <c r="FR34" t="e">
        <f>AND('Page 3'!J126,"AAAAAGf1m60=")</f>
        <v>#VALUE!</v>
      </c>
      <c r="FS34" t="e">
        <f>AND('Page 3'!K126,"AAAAAGf1m64=")</f>
        <v>#VALUE!</v>
      </c>
      <c r="FT34" t="e">
        <f>AND('Page 3'!L126,"AAAAAGf1m68=")</f>
        <v>#VALUE!</v>
      </c>
      <c r="FU34" t="e">
        <f>AND('Page 3'!M126,"AAAAAGf1m7A=")</f>
        <v>#VALUE!</v>
      </c>
      <c r="FV34" t="e">
        <f>AND('Page 3'!N126,"AAAAAGf1m7E=")</f>
        <v>#VALUE!</v>
      </c>
      <c r="FW34" t="e">
        <f>AND('Page 3'!O126,"AAAAAGf1m7I=")</f>
        <v>#VALUE!</v>
      </c>
      <c r="FX34" t="e">
        <f>AND('Page 3'!P126,"AAAAAGf1m7M=")</f>
        <v>#VALUE!</v>
      </c>
      <c r="FY34" t="e">
        <f>AND('Page 3'!Q126,"AAAAAGf1m7Q=")</f>
        <v>#VALUE!</v>
      </c>
      <c r="FZ34" t="e">
        <f>AND('Page 3'!R126,"AAAAAGf1m7U=")</f>
        <v>#VALUE!</v>
      </c>
      <c r="GA34" t="e">
        <f>AND('Page 3'!S126,"AAAAAGf1m7Y=")</f>
        <v>#VALUE!</v>
      </c>
      <c r="GB34" t="e">
        <f>AND('Page 3'!A127,"AAAAAGf1m7c=")</f>
        <v>#VALUE!</v>
      </c>
      <c r="GC34" t="e">
        <f>AND('Page 3'!B127,"AAAAAGf1m7g=")</f>
        <v>#VALUE!</v>
      </c>
      <c r="GD34" t="e">
        <f>AND('Page 3'!C127,"AAAAAGf1m7k=")</f>
        <v>#VALUE!</v>
      </c>
      <c r="GE34" t="e">
        <f>AND('Page 3'!D127,"AAAAAGf1m7o=")</f>
        <v>#VALUE!</v>
      </c>
      <c r="GF34" t="e">
        <f>AND('Page 3'!E127,"AAAAAGf1m7s=")</f>
        <v>#VALUE!</v>
      </c>
      <c r="GG34" t="e">
        <f>AND('Page 3'!F127,"AAAAAGf1m7w=")</f>
        <v>#VALUE!</v>
      </c>
      <c r="GH34" t="e">
        <f>AND('Page 3'!G127,"AAAAAGf1m70=")</f>
        <v>#VALUE!</v>
      </c>
      <c r="GI34" t="e">
        <f>AND('Page 3'!H127,"AAAAAGf1m74=")</f>
        <v>#VALUE!</v>
      </c>
      <c r="GJ34" t="e">
        <f>AND('Page 3'!I127,"AAAAAGf1m78=")</f>
        <v>#VALUE!</v>
      </c>
      <c r="GK34" t="e">
        <f>AND('Page 3'!J127,"AAAAAGf1m8A=")</f>
        <v>#VALUE!</v>
      </c>
      <c r="GL34" t="e">
        <f>AND('Page 3'!K127,"AAAAAGf1m8E=")</f>
        <v>#VALUE!</v>
      </c>
      <c r="GM34" t="e">
        <f>AND('Page 3'!L127,"AAAAAGf1m8I=")</f>
        <v>#VALUE!</v>
      </c>
      <c r="GN34" t="e">
        <f>AND('Page 3'!M127,"AAAAAGf1m8M=")</f>
        <v>#VALUE!</v>
      </c>
      <c r="GO34" t="e">
        <f>AND('Page 3'!N127,"AAAAAGf1m8Q=")</f>
        <v>#VALUE!</v>
      </c>
      <c r="GP34" t="e">
        <f>AND('Page 3'!O127,"AAAAAGf1m8U=")</f>
        <v>#VALUE!</v>
      </c>
      <c r="GQ34" t="e">
        <f>AND('Page 3'!P127,"AAAAAGf1m8Y=")</f>
        <v>#VALUE!</v>
      </c>
      <c r="GR34" t="e">
        <f>AND('Page 3'!Q127,"AAAAAGf1m8c=")</f>
        <v>#VALUE!</v>
      </c>
      <c r="GS34" t="e">
        <f>AND('Page 3'!R127,"AAAAAGf1m8g=")</f>
        <v>#VALUE!</v>
      </c>
      <c r="GT34" t="e">
        <f>AND('Page 3'!S127,"AAAAAGf1m8k=")</f>
        <v>#VALUE!</v>
      </c>
      <c r="GU34" t="e">
        <f>AND('Page 3'!A128,"AAAAAGf1m8o=")</f>
        <v>#VALUE!</v>
      </c>
      <c r="GV34" t="e">
        <f>AND('Page 3'!B128,"AAAAAGf1m8s=")</f>
        <v>#VALUE!</v>
      </c>
      <c r="GW34" t="e">
        <f>AND('Page 3'!C128,"AAAAAGf1m8w=")</f>
        <v>#VALUE!</v>
      </c>
      <c r="GX34" t="e">
        <f>AND('Page 3'!D128,"AAAAAGf1m80=")</f>
        <v>#VALUE!</v>
      </c>
      <c r="GY34" t="e">
        <f>AND('Page 3'!E128,"AAAAAGf1m84=")</f>
        <v>#VALUE!</v>
      </c>
      <c r="GZ34" t="e">
        <f>AND('Page 3'!F128,"AAAAAGf1m88=")</f>
        <v>#VALUE!</v>
      </c>
      <c r="HA34" t="e">
        <f>AND('Page 3'!G128,"AAAAAGf1m9A=")</f>
        <v>#VALUE!</v>
      </c>
      <c r="HB34" t="e">
        <f>AND('Page 3'!H128,"AAAAAGf1m9E=")</f>
        <v>#VALUE!</v>
      </c>
      <c r="HC34" t="e">
        <f>AND('Page 3'!I128,"AAAAAGf1m9I=")</f>
        <v>#VALUE!</v>
      </c>
      <c r="HD34" t="e">
        <f>AND('Page 3'!J128,"AAAAAGf1m9M=")</f>
        <v>#VALUE!</v>
      </c>
      <c r="HE34" t="e">
        <f>AND('Page 3'!K128,"AAAAAGf1m9Q=")</f>
        <v>#VALUE!</v>
      </c>
      <c r="HF34" t="e">
        <f>AND('Page 3'!L128,"AAAAAGf1m9U=")</f>
        <v>#VALUE!</v>
      </c>
      <c r="HG34" t="e">
        <f>AND('Page 3'!M128,"AAAAAGf1m9Y=")</f>
        <v>#VALUE!</v>
      </c>
      <c r="HH34" t="e">
        <f>AND('Page 3'!N128,"AAAAAGf1m9c=")</f>
        <v>#VALUE!</v>
      </c>
      <c r="HI34" t="e">
        <f>AND('Page 3'!O128,"AAAAAGf1m9g=")</f>
        <v>#VALUE!</v>
      </c>
      <c r="HJ34" t="e">
        <f>AND('Page 3'!P128,"AAAAAGf1m9k=")</f>
        <v>#VALUE!</v>
      </c>
      <c r="HK34" t="e">
        <f>AND('Page 3'!Q128,"AAAAAGf1m9o=")</f>
        <v>#VALUE!</v>
      </c>
      <c r="HL34" t="e">
        <f>AND('Page 3'!R128,"AAAAAGf1m9s=")</f>
        <v>#VALUE!</v>
      </c>
      <c r="HM34" t="e">
        <f>AND('Page 3'!S128,"AAAAAGf1m9w=")</f>
        <v>#VALUE!</v>
      </c>
      <c r="HN34" t="e">
        <f>AND('Page 3'!A129,"AAAAAGf1m90=")</f>
        <v>#VALUE!</v>
      </c>
      <c r="HO34" t="e">
        <f>AND('Page 3'!B129,"AAAAAGf1m94=")</f>
        <v>#VALUE!</v>
      </c>
      <c r="HP34" t="e">
        <f>AND('Page 3'!C129,"AAAAAGf1m98=")</f>
        <v>#VALUE!</v>
      </c>
      <c r="HQ34" t="e">
        <f>AND('Page 3'!D129,"AAAAAGf1m+A=")</f>
        <v>#VALUE!</v>
      </c>
      <c r="HR34" t="e">
        <f>AND('Page 3'!E129,"AAAAAGf1m+E=")</f>
        <v>#VALUE!</v>
      </c>
      <c r="HS34" t="e">
        <f>AND('Page 3'!F129,"AAAAAGf1m+I=")</f>
        <v>#VALUE!</v>
      </c>
      <c r="HT34" t="e">
        <f>AND('Page 3'!G129,"AAAAAGf1m+M=")</f>
        <v>#VALUE!</v>
      </c>
      <c r="HU34" t="e">
        <f>AND('Page 3'!H129,"AAAAAGf1m+Q=")</f>
        <v>#VALUE!</v>
      </c>
      <c r="HV34" t="e">
        <f>AND('Page 3'!I129,"AAAAAGf1m+U=")</f>
        <v>#VALUE!</v>
      </c>
      <c r="HW34" t="e">
        <f>AND('Page 3'!J129,"AAAAAGf1m+Y=")</f>
        <v>#VALUE!</v>
      </c>
      <c r="HX34" t="e">
        <f>AND('Page 3'!K129,"AAAAAGf1m+c=")</f>
        <v>#VALUE!</v>
      </c>
      <c r="HY34" t="e">
        <f>AND('Page 3'!L129,"AAAAAGf1m+g=")</f>
        <v>#VALUE!</v>
      </c>
      <c r="HZ34" t="e">
        <f>AND('Page 3'!M129,"AAAAAGf1m+k=")</f>
        <v>#VALUE!</v>
      </c>
      <c r="IA34" t="e">
        <f>AND('Page 3'!N129,"AAAAAGf1m+o=")</f>
        <v>#VALUE!</v>
      </c>
      <c r="IB34" t="e">
        <f>AND('Page 3'!O129,"AAAAAGf1m+s=")</f>
        <v>#VALUE!</v>
      </c>
      <c r="IC34" t="e">
        <f>AND('Page 3'!P129,"AAAAAGf1m+w=")</f>
        <v>#VALUE!</v>
      </c>
      <c r="ID34" t="e">
        <f>AND('Page 3'!Q129,"AAAAAGf1m+0=")</f>
        <v>#VALUE!</v>
      </c>
      <c r="IE34" t="e">
        <f>AND('Page 3'!R129,"AAAAAGf1m+4=")</f>
        <v>#VALUE!</v>
      </c>
      <c r="IF34" t="e">
        <f>AND('Page 3'!S129,"AAAAAGf1m+8=")</f>
        <v>#VALUE!</v>
      </c>
      <c r="IG34" t="e">
        <f>AND('Page 3'!A130,"AAAAAGf1m/A=")</f>
        <v>#VALUE!</v>
      </c>
      <c r="IH34" t="e">
        <f>AND('Page 3'!B130,"AAAAAGf1m/E=")</f>
        <v>#VALUE!</v>
      </c>
      <c r="II34" t="e">
        <f>AND('Page 3'!C130,"AAAAAGf1m/I=")</f>
        <v>#VALUE!</v>
      </c>
      <c r="IJ34" t="e">
        <f>AND('Page 3'!D130,"AAAAAGf1m/M=")</f>
        <v>#VALUE!</v>
      </c>
      <c r="IK34" t="e">
        <f>AND('Page 3'!E130,"AAAAAGf1m/Q=")</f>
        <v>#VALUE!</v>
      </c>
      <c r="IL34" t="e">
        <f>AND('Page 3'!F130,"AAAAAGf1m/U=")</f>
        <v>#VALUE!</v>
      </c>
      <c r="IM34" t="e">
        <f>AND('Page 3'!G130,"AAAAAGf1m/Y=")</f>
        <v>#VALUE!</v>
      </c>
      <c r="IN34" t="e">
        <f>AND('Page 3'!H130,"AAAAAGf1m/c=")</f>
        <v>#VALUE!</v>
      </c>
      <c r="IO34" t="e">
        <f>AND('Page 3'!I130,"AAAAAGf1m/g=")</f>
        <v>#VALUE!</v>
      </c>
      <c r="IP34" t="e">
        <f>AND('Page 3'!J130,"AAAAAGf1m/k=")</f>
        <v>#VALUE!</v>
      </c>
      <c r="IQ34" t="e">
        <f>AND('Page 3'!K130,"AAAAAGf1m/o=")</f>
        <v>#VALUE!</v>
      </c>
      <c r="IR34" t="e">
        <f>AND('Page 3'!L130,"AAAAAGf1m/s=")</f>
        <v>#VALUE!</v>
      </c>
      <c r="IS34" t="e">
        <f>AND('Page 3'!M130,"AAAAAGf1m/w=")</f>
        <v>#VALUE!</v>
      </c>
      <c r="IT34" t="e">
        <f>AND('Page 3'!N130,"AAAAAGf1m/0=")</f>
        <v>#VALUE!</v>
      </c>
      <c r="IU34" t="e">
        <f>AND('Page 3'!O130,"AAAAAGf1m/4=")</f>
        <v>#VALUE!</v>
      </c>
      <c r="IV34" t="e">
        <f>AND('Page 3'!P130,"AAAAAGf1m/8=")</f>
        <v>#VALUE!</v>
      </c>
    </row>
    <row r="35" spans="1:256" x14ac:dyDescent="0.25">
      <c r="A35" t="e">
        <f>AND('Page 3'!Q130,"AAAAAHd9/gA=")</f>
        <v>#VALUE!</v>
      </c>
      <c r="B35" t="e">
        <f>AND('Page 3'!R130,"AAAAAHd9/gE=")</f>
        <v>#VALUE!</v>
      </c>
      <c r="C35" t="e">
        <f>AND('Page 3'!S130,"AAAAAHd9/gI=")</f>
        <v>#VALUE!</v>
      </c>
      <c r="D35" t="e">
        <f>AND('Page 3'!A131,"AAAAAHd9/gM=")</f>
        <v>#VALUE!</v>
      </c>
      <c r="E35" t="e">
        <f>AND('Page 3'!B131,"AAAAAHd9/gQ=")</f>
        <v>#VALUE!</v>
      </c>
      <c r="F35" t="e">
        <f>AND('Page 3'!C131,"AAAAAHd9/gU=")</f>
        <v>#VALUE!</v>
      </c>
      <c r="G35" t="e">
        <f>AND('Page 3'!D131,"AAAAAHd9/gY=")</f>
        <v>#VALUE!</v>
      </c>
      <c r="H35" t="e">
        <f>AND('Page 3'!E131,"AAAAAHd9/gc=")</f>
        <v>#VALUE!</v>
      </c>
      <c r="I35" t="e">
        <f>AND('Page 3'!F131,"AAAAAHd9/gg=")</f>
        <v>#VALUE!</v>
      </c>
      <c r="J35" t="e">
        <f>AND('Page 3'!G131,"AAAAAHd9/gk=")</f>
        <v>#VALUE!</v>
      </c>
      <c r="K35" t="e">
        <f>AND('Page 3'!H131,"AAAAAHd9/go=")</f>
        <v>#VALUE!</v>
      </c>
      <c r="L35" t="e">
        <f>AND('Page 3'!I131,"AAAAAHd9/gs=")</f>
        <v>#VALUE!</v>
      </c>
      <c r="M35" t="e">
        <f>AND('Page 3'!J131,"AAAAAHd9/gw=")</f>
        <v>#VALUE!</v>
      </c>
      <c r="N35" t="e">
        <f>AND('Page 3'!K131,"AAAAAHd9/g0=")</f>
        <v>#VALUE!</v>
      </c>
      <c r="O35" t="e">
        <f>AND('Page 3'!L131,"AAAAAHd9/g4=")</f>
        <v>#VALUE!</v>
      </c>
      <c r="P35" t="e">
        <f>AND('Page 3'!M131,"AAAAAHd9/g8=")</f>
        <v>#VALUE!</v>
      </c>
      <c r="Q35" t="e">
        <f>AND('Page 3'!N131,"AAAAAHd9/hA=")</f>
        <v>#VALUE!</v>
      </c>
      <c r="R35" t="e">
        <f>AND('Page 3'!O131,"AAAAAHd9/hE=")</f>
        <v>#VALUE!</v>
      </c>
      <c r="S35" t="e">
        <f>AND('Page 3'!P131,"AAAAAHd9/hI=")</f>
        <v>#VALUE!</v>
      </c>
      <c r="T35" t="e">
        <f>AND('Page 3'!Q131,"AAAAAHd9/hM=")</f>
        <v>#VALUE!</v>
      </c>
      <c r="U35" t="e">
        <f>AND('Page 3'!R131,"AAAAAHd9/hQ=")</f>
        <v>#VALUE!</v>
      </c>
      <c r="V35" t="e">
        <f>AND('Page 3'!S131,"AAAAAHd9/hU=")</f>
        <v>#VALUE!</v>
      </c>
      <c r="W35" t="e">
        <f>AND('Page 3'!A132,"AAAAAHd9/hY=")</f>
        <v>#VALUE!</v>
      </c>
      <c r="X35" t="e">
        <f>AND('Page 3'!B132,"AAAAAHd9/hc=")</f>
        <v>#VALUE!</v>
      </c>
      <c r="Y35" t="e">
        <f>AND('Page 3'!C132,"AAAAAHd9/hg=")</f>
        <v>#VALUE!</v>
      </c>
      <c r="Z35" t="e">
        <f>AND('Page 3'!D132,"AAAAAHd9/hk=")</f>
        <v>#VALUE!</v>
      </c>
      <c r="AA35" t="e">
        <f>AND('Page 3'!E132,"AAAAAHd9/ho=")</f>
        <v>#VALUE!</v>
      </c>
      <c r="AB35" t="e">
        <f>AND('Page 3'!F132,"AAAAAHd9/hs=")</f>
        <v>#VALUE!</v>
      </c>
      <c r="AC35" t="e">
        <f>AND('Page 3'!G132,"AAAAAHd9/hw=")</f>
        <v>#VALUE!</v>
      </c>
      <c r="AD35" t="e">
        <f>AND('Page 3'!H132,"AAAAAHd9/h0=")</f>
        <v>#VALUE!</v>
      </c>
      <c r="AE35" t="e">
        <f>AND('Page 3'!I132,"AAAAAHd9/h4=")</f>
        <v>#VALUE!</v>
      </c>
      <c r="AF35" t="e">
        <f>AND('Page 3'!J132,"AAAAAHd9/h8=")</f>
        <v>#VALUE!</v>
      </c>
      <c r="AG35" t="e">
        <f>AND('Page 3'!K132,"AAAAAHd9/iA=")</f>
        <v>#VALUE!</v>
      </c>
      <c r="AH35" t="e">
        <f>AND('Page 3'!L132,"AAAAAHd9/iE=")</f>
        <v>#VALUE!</v>
      </c>
      <c r="AI35" t="e">
        <f>AND('Page 3'!M132,"AAAAAHd9/iI=")</f>
        <v>#VALUE!</v>
      </c>
      <c r="AJ35" t="e">
        <f>AND('Page 3'!N132,"AAAAAHd9/iM=")</f>
        <v>#VALUE!</v>
      </c>
      <c r="AK35" t="e">
        <f>AND('Page 3'!O132,"AAAAAHd9/iQ=")</f>
        <v>#VALUE!</v>
      </c>
      <c r="AL35" t="e">
        <f>AND('Page 3'!P132,"AAAAAHd9/iU=")</f>
        <v>#VALUE!</v>
      </c>
      <c r="AM35" t="e">
        <f>AND('Page 3'!Q132,"AAAAAHd9/iY=")</f>
        <v>#VALUE!</v>
      </c>
      <c r="AN35" t="e">
        <f>AND('Page 3'!R132,"AAAAAHd9/ic=")</f>
        <v>#VALUE!</v>
      </c>
      <c r="AO35" t="e">
        <f>AND('Page 3'!S132,"AAAAAHd9/ig=")</f>
        <v>#VALUE!</v>
      </c>
      <c r="AP35" t="e">
        <f>AND('Page 3'!A133,"AAAAAHd9/ik=")</f>
        <v>#VALUE!</v>
      </c>
      <c r="AQ35" t="e">
        <f>AND('Page 3'!B133,"AAAAAHd9/io=")</f>
        <v>#VALUE!</v>
      </c>
      <c r="AR35" t="e">
        <f>AND('Page 3'!C133,"AAAAAHd9/is=")</f>
        <v>#VALUE!</v>
      </c>
      <c r="AS35" t="e">
        <f>AND('Page 3'!D133,"AAAAAHd9/iw=")</f>
        <v>#VALUE!</v>
      </c>
      <c r="AT35" t="e">
        <f>AND('Page 3'!E133,"AAAAAHd9/i0=")</f>
        <v>#VALUE!</v>
      </c>
      <c r="AU35" t="e">
        <f>AND('Page 3'!F133,"AAAAAHd9/i4=")</f>
        <v>#VALUE!</v>
      </c>
      <c r="AV35" t="e">
        <f>AND('Page 3'!G133,"AAAAAHd9/i8=")</f>
        <v>#VALUE!</v>
      </c>
      <c r="AW35" t="e">
        <f>AND('Page 3'!H133,"AAAAAHd9/jA=")</f>
        <v>#VALUE!</v>
      </c>
      <c r="AX35" t="e">
        <f>AND('Page 3'!I133,"AAAAAHd9/jE=")</f>
        <v>#VALUE!</v>
      </c>
      <c r="AY35" t="e">
        <f>AND('Page 3'!J133,"AAAAAHd9/jI=")</f>
        <v>#VALUE!</v>
      </c>
      <c r="AZ35" t="e">
        <f>AND('Page 3'!K133,"AAAAAHd9/jM=")</f>
        <v>#VALUE!</v>
      </c>
      <c r="BA35" t="e">
        <f>AND('Page 3'!L133,"AAAAAHd9/jQ=")</f>
        <v>#VALUE!</v>
      </c>
      <c r="BB35" t="e">
        <f>AND('Page 3'!M133,"AAAAAHd9/jU=")</f>
        <v>#VALUE!</v>
      </c>
      <c r="BC35" t="e">
        <f>AND('Page 3'!N133,"AAAAAHd9/jY=")</f>
        <v>#VALUE!</v>
      </c>
      <c r="BD35" t="e">
        <f>AND('Page 3'!O133,"AAAAAHd9/jc=")</f>
        <v>#VALUE!</v>
      </c>
      <c r="BE35" t="e">
        <f>AND('Page 3'!P133,"AAAAAHd9/jg=")</f>
        <v>#VALUE!</v>
      </c>
      <c r="BF35" t="e">
        <f>AND('Page 3'!Q133,"AAAAAHd9/jk=")</f>
        <v>#VALUE!</v>
      </c>
      <c r="BG35" t="e">
        <f>AND('Page 3'!R133,"AAAAAHd9/jo=")</f>
        <v>#VALUE!</v>
      </c>
      <c r="BH35" t="e">
        <f>AND('Page 3'!S133,"AAAAAHd9/js=")</f>
        <v>#VALUE!</v>
      </c>
      <c r="BI35" t="e">
        <f>AND('Page 3'!A134,"AAAAAHd9/jw=")</f>
        <v>#VALUE!</v>
      </c>
      <c r="BJ35" t="e">
        <f>AND('Page 3'!B134,"AAAAAHd9/j0=")</f>
        <v>#VALUE!</v>
      </c>
      <c r="BK35" t="e">
        <f>AND('Page 3'!C134,"AAAAAHd9/j4=")</f>
        <v>#VALUE!</v>
      </c>
      <c r="BL35" t="e">
        <f>AND('Page 3'!D134,"AAAAAHd9/j8=")</f>
        <v>#VALUE!</v>
      </c>
      <c r="BM35" t="e">
        <f>AND('Page 3'!E134,"AAAAAHd9/kA=")</f>
        <v>#VALUE!</v>
      </c>
      <c r="BN35" t="e">
        <f>AND('Page 3'!F134,"AAAAAHd9/kE=")</f>
        <v>#VALUE!</v>
      </c>
      <c r="BO35" t="e">
        <f>AND('Page 3'!G134,"AAAAAHd9/kI=")</f>
        <v>#VALUE!</v>
      </c>
      <c r="BP35" t="e">
        <f>AND('Page 3'!H134,"AAAAAHd9/kM=")</f>
        <v>#VALUE!</v>
      </c>
      <c r="BQ35" t="e">
        <f>AND('Page 3'!I134,"AAAAAHd9/kQ=")</f>
        <v>#VALUE!</v>
      </c>
      <c r="BR35" t="e">
        <f>AND('Page 3'!J134,"AAAAAHd9/kU=")</f>
        <v>#VALUE!</v>
      </c>
      <c r="BS35" t="e">
        <f>AND('Page 3'!K134,"AAAAAHd9/kY=")</f>
        <v>#VALUE!</v>
      </c>
      <c r="BT35" t="e">
        <f>AND('Page 3'!L134,"AAAAAHd9/kc=")</f>
        <v>#VALUE!</v>
      </c>
      <c r="BU35" t="e">
        <f>AND('Page 3'!M134,"AAAAAHd9/kg=")</f>
        <v>#VALUE!</v>
      </c>
      <c r="BV35" t="e">
        <f>AND('Page 3'!N134,"AAAAAHd9/kk=")</f>
        <v>#VALUE!</v>
      </c>
      <c r="BW35" t="e">
        <f>AND('Page 3'!O134,"AAAAAHd9/ko=")</f>
        <v>#VALUE!</v>
      </c>
      <c r="BX35" t="e">
        <f>AND('Page 3'!P134,"AAAAAHd9/ks=")</f>
        <v>#VALUE!</v>
      </c>
      <c r="BY35" t="e">
        <f>AND('Page 3'!Q134,"AAAAAHd9/kw=")</f>
        <v>#VALUE!</v>
      </c>
      <c r="BZ35" t="e">
        <f>AND('Page 3'!R134,"AAAAAHd9/k0=")</f>
        <v>#VALUE!</v>
      </c>
      <c r="CA35" t="e">
        <f>AND('Page 3'!S134,"AAAAAHd9/k4=")</f>
        <v>#VALUE!</v>
      </c>
      <c r="CB35" t="e">
        <f>AND('Page 3'!A135,"AAAAAHd9/k8=")</f>
        <v>#VALUE!</v>
      </c>
      <c r="CC35" t="e">
        <f>AND('Page 3'!B135,"AAAAAHd9/lA=")</f>
        <v>#VALUE!</v>
      </c>
      <c r="CD35" t="e">
        <f>AND('Page 3'!C135,"AAAAAHd9/lE=")</f>
        <v>#VALUE!</v>
      </c>
      <c r="CE35" t="e">
        <f>AND('Page 3'!D135,"AAAAAHd9/lI=")</f>
        <v>#VALUE!</v>
      </c>
      <c r="CF35" t="e">
        <f>AND('Page 3'!E135,"AAAAAHd9/lM=")</f>
        <v>#VALUE!</v>
      </c>
      <c r="CG35" t="e">
        <f>AND('Page 3'!F135,"AAAAAHd9/lQ=")</f>
        <v>#VALUE!</v>
      </c>
      <c r="CH35" t="e">
        <f>AND('Page 3'!G135,"AAAAAHd9/lU=")</f>
        <v>#VALUE!</v>
      </c>
      <c r="CI35" t="e">
        <f>AND('Page 3'!H135,"AAAAAHd9/lY=")</f>
        <v>#VALUE!</v>
      </c>
      <c r="CJ35" t="e">
        <f>AND('Page 3'!I135,"AAAAAHd9/lc=")</f>
        <v>#VALUE!</v>
      </c>
      <c r="CK35" t="e">
        <f>AND('Page 3'!J135,"AAAAAHd9/lg=")</f>
        <v>#VALUE!</v>
      </c>
      <c r="CL35" t="e">
        <f>AND('Page 3'!K135,"AAAAAHd9/lk=")</f>
        <v>#VALUE!</v>
      </c>
      <c r="CM35" t="e">
        <f>AND('Page 3'!L135,"AAAAAHd9/lo=")</f>
        <v>#VALUE!</v>
      </c>
      <c r="CN35" t="e">
        <f>AND('Page 3'!M135,"AAAAAHd9/ls=")</f>
        <v>#VALUE!</v>
      </c>
      <c r="CO35" t="e">
        <f>AND('Page 3'!N135,"AAAAAHd9/lw=")</f>
        <v>#VALUE!</v>
      </c>
      <c r="CP35" t="e">
        <f>AND('Page 3'!O135,"AAAAAHd9/l0=")</f>
        <v>#VALUE!</v>
      </c>
      <c r="CQ35" t="e">
        <f>AND('Page 3'!P135,"AAAAAHd9/l4=")</f>
        <v>#VALUE!</v>
      </c>
      <c r="CR35" t="e">
        <f>AND('Page 3'!Q135,"AAAAAHd9/l8=")</f>
        <v>#VALUE!</v>
      </c>
      <c r="CS35" t="e">
        <f>AND('Page 3'!R135,"AAAAAHd9/mA=")</f>
        <v>#VALUE!</v>
      </c>
      <c r="CT35" t="e">
        <f>AND('Page 3'!S135,"AAAAAHd9/mE=")</f>
        <v>#VALUE!</v>
      </c>
      <c r="CU35" t="e">
        <f>AND('Page 3'!A136,"AAAAAHd9/mI=")</f>
        <v>#VALUE!</v>
      </c>
      <c r="CV35" t="e">
        <f>AND('Page 3'!B136,"AAAAAHd9/mM=")</f>
        <v>#VALUE!</v>
      </c>
      <c r="CW35" t="e">
        <f>AND('Page 3'!C136,"AAAAAHd9/mQ=")</f>
        <v>#VALUE!</v>
      </c>
      <c r="CX35" t="e">
        <f>AND('Page 3'!D136,"AAAAAHd9/mU=")</f>
        <v>#VALUE!</v>
      </c>
      <c r="CY35" t="e">
        <f>AND('Page 3'!E136,"AAAAAHd9/mY=")</f>
        <v>#VALUE!</v>
      </c>
      <c r="CZ35" t="e">
        <f>AND('Page 3'!F136,"AAAAAHd9/mc=")</f>
        <v>#VALUE!</v>
      </c>
      <c r="DA35" t="e">
        <f>AND('Page 3'!G136,"AAAAAHd9/mg=")</f>
        <v>#VALUE!</v>
      </c>
      <c r="DB35" t="e">
        <f>AND('Page 3'!H136,"AAAAAHd9/mk=")</f>
        <v>#VALUE!</v>
      </c>
      <c r="DC35" t="e">
        <f>AND('Page 3'!I136,"AAAAAHd9/mo=")</f>
        <v>#VALUE!</v>
      </c>
      <c r="DD35" t="e">
        <f>AND('Page 3'!J136,"AAAAAHd9/ms=")</f>
        <v>#VALUE!</v>
      </c>
      <c r="DE35" t="e">
        <f>AND('Page 3'!K136,"AAAAAHd9/mw=")</f>
        <v>#VALUE!</v>
      </c>
      <c r="DF35" t="e">
        <f>AND('Page 3'!L136,"AAAAAHd9/m0=")</f>
        <v>#VALUE!</v>
      </c>
      <c r="DG35" t="e">
        <f>AND('Page 3'!M136,"AAAAAHd9/m4=")</f>
        <v>#VALUE!</v>
      </c>
      <c r="DH35" t="e">
        <f>AND('Page 3'!N136,"AAAAAHd9/m8=")</f>
        <v>#VALUE!</v>
      </c>
      <c r="DI35" t="e">
        <f>AND('Page 3'!O136,"AAAAAHd9/nA=")</f>
        <v>#VALUE!</v>
      </c>
      <c r="DJ35" t="e">
        <f>AND('Page 3'!P136,"AAAAAHd9/nE=")</f>
        <v>#VALUE!</v>
      </c>
      <c r="DK35" t="e">
        <f>AND('Page 3'!Q136,"AAAAAHd9/nI=")</f>
        <v>#VALUE!</v>
      </c>
      <c r="DL35" t="e">
        <f>AND('Page 3'!R136,"AAAAAHd9/nM=")</f>
        <v>#VALUE!</v>
      </c>
      <c r="DM35" t="e">
        <f>AND('Page 3'!S136,"AAAAAHd9/nQ=")</f>
        <v>#VALUE!</v>
      </c>
      <c r="DN35" t="e">
        <f>AND('Page 3'!A137,"AAAAAHd9/nU=")</f>
        <v>#VALUE!</v>
      </c>
      <c r="DO35" t="e">
        <f>AND('Page 3'!B137,"AAAAAHd9/nY=")</f>
        <v>#VALUE!</v>
      </c>
      <c r="DP35" t="e">
        <f>AND('Page 3'!C137,"AAAAAHd9/nc=")</f>
        <v>#VALUE!</v>
      </c>
      <c r="DQ35" t="e">
        <f>AND('Page 3'!D137,"AAAAAHd9/ng=")</f>
        <v>#VALUE!</v>
      </c>
      <c r="DR35" t="e">
        <f>AND('Page 3'!E137,"AAAAAHd9/nk=")</f>
        <v>#VALUE!</v>
      </c>
      <c r="DS35" t="e">
        <f>AND('Page 3'!F137,"AAAAAHd9/no=")</f>
        <v>#VALUE!</v>
      </c>
      <c r="DT35" t="e">
        <f>AND('Page 3'!G137,"AAAAAHd9/ns=")</f>
        <v>#VALUE!</v>
      </c>
      <c r="DU35" t="e">
        <f>AND('Page 3'!H137,"AAAAAHd9/nw=")</f>
        <v>#VALUE!</v>
      </c>
      <c r="DV35" t="e">
        <f>AND('Page 3'!I137,"AAAAAHd9/n0=")</f>
        <v>#VALUE!</v>
      </c>
      <c r="DW35" t="e">
        <f>AND('Page 3'!J137,"AAAAAHd9/n4=")</f>
        <v>#VALUE!</v>
      </c>
      <c r="DX35" t="e">
        <f>AND('Page 3'!K137,"AAAAAHd9/n8=")</f>
        <v>#VALUE!</v>
      </c>
      <c r="DY35" t="e">
        <f>AND('Page 3'!L137,"AAAAAHd9/oA=")</f>
        <v>#VALUE!</v>
      </c>
      <c r="DZ35" t="e">
        <f>AND('Page 3'!M137,"AAAAAHd9/oE=")</f>
        <v>#VALUE!</v>
      </c>
      <c r="EA35" t="e">
        <f>AND('Page 3'!N137,"AAAAAHd9/oI=")</f>
        <v>#VALUE!</v>
      </c>
      <c r="EB35" t="e">
        <f>AND('Page 3'!O137,"AAAAAHd9/oM=")</f>
        <v>#VALUE!</v>
      </c>
      <c r="EC35" t="e">
        <f>AND('Page 3'!P137,"AAAAAHd9/oQ=")</f>
        <v>#VALUE!</v>
      </c>
      <c r="ED35" t="e">
        <f>AND('Page 3'!Q137,"AAAAAHd9/oU=")</f>
        <v>#VALUE!</v>
      </c>
      <c r="EE35" t="e">
        <f>AND('Page 3'!R137,"AAAAAHd9/oY=")</f>
        <v>#VALUE!</v>
      </c>
      <c r="EF35" t="e">
        <f>AND('Page 3'!S137,"AAAAAHd9/oc=")</f>
        <v>#VALUE!</v>
      </c>
      <c r="EG35" t="e">
        <f>AND('Page 3'!A138,"AAAAAHd9/og=")</f>
        <v>#VALUE!</v>
      </c>
      <c r="EH35" t="e">
        <f>AND('Page 3'!B138,"AAAAAHd9/ok=")</f>
        <v>#VALUE!</v>
      </c>
      <c r="EI35" t="e">
        <f>AND('Page 3'!C138,"AAAAAHd9/oo=")</f>
        <v>#VALUE!</v>
      </c>
      <c r="EJ35" t="e">
        <f>AND('Page 3'!D138,"AAAAAHd9/os=")</f>
        <v>#VALUE!</v>
      </c>
      <c r="EK35" t="e">
        <f>AND('Page 3'!E138,"AAAAAHd9/ow=")</f>
        <v>#VALUE!</v>
      </c>
      <c r="EL35" t="e">
        <f>AND('Page 3'!F138,"AAAAAHd9/o0=")</f>
        <v>#VALUE!</v>
      </c>
      <c r="EM35" t="e">
        <f>AND('Page 3'!G138,"AAAAAHd9/o4=")</f>
        <v>#VALUE!</v>
      </c>
      <c r="EN35" t="e">
        <f>AND('Page 3'!H138,"AAAAAHd9/o8=")</f>
        <v>#VALUE!</v>
      </c>
      <c r="EO35" t="e">
        <f>AND('Page 3'!I138,"AAAAAHd9/pA=")</f>
        <v>#VALUE!</v>
      </c>
      <c r="EP35" t="e">
        <f>AND('Page 3'!J138,"AAAAAHd9/pE=")</f>
        <v>#VALUE!</v>
      </c>
      <c r="EQ35" t="e">
        <f>AND('Page 3'!K138,"AAAAAHd9/pI=")</f>
        <v>#VALUE!</v>
      </c>
      <c r="ER35" t="e">
        <f>AND('Page 3'!L138,"AAAAAHd9/pM=")</f>
        <v>#VALUE!</v>
      </c>
      <c r="ES35" t="e">
        <f>AND('Page 3'!M138,"AAAAAHd9/pQ=")</f>
        <v>#VALUE!</v>
      </c>
      <c r="ET35" t="e">
        <f>AND('Page 3'!N138,"AAAAAHd9/pU=")</f>
        <v>#VALUE!</v>
      </c>
      <c r="EU35" t="e">
        <f>AND('Page 3'!O138,"AAAAAHd9/pY=")</f>
        <v>#VALUE!</v>
      </c>
      <c r="EV35" t="e">
        <f>AND('Page 3'!P138,"AAAAAHd9/pc=")</f>
        <v>#VALUE!</v>
      </c>
      <c r="EW35" t="e">
        <f>AND('Page 3'!Q138,"AAAAAHd9/pg=")</f>
        <v>#VALUE!</v>
      </c>
      <c r="EX35" t="e">
        <f>AND('Page 3'!R138,"AAAAAHd9/pk=")</f>
        <v>#VALUE!</v>
      </c>
      <c r="EY35" t="e">
        <f>AND('Page 3'!S138,"AAAAAHd9/po=")</f>
        <v>#VALUE!</v>
      </c>
      <c r="EZ35" t="e">
        <f>AND('Page 3'!A139,"AAAAAHd9/ps=")</f>
        <v>#VALUE!</v>
      </c>
      <c r="FA35" t="e">
        <f>AND('Page 3'!B139,"AAAAAHd9/pw=")</f>
        <v>#VALUE!</v>
      </c>
      <c r="FB35" t="e">
        <f>AND('Page 3'!C139,"AAAAAHd9/p0=")</f>
        <v>#VALUE!</v>
      </c>
      <c r="FC35" t="e">
        <f>AND('Page 3'!D139,"AAAAAHd9/p4=")</f>
        <v>#VALUE!</v>
      </c>
      <c r="FD35" t="e">
        <f>AND('Page 3'!E139,"AAAAAHd9/p8=")</f>
        <v>#VALUE!</v>
      </c>
      <c r="FE35" t="e">
        <f>AND('Page 3'!F139,"AAAAAHd9/qA=")</f>
        <v>#VALUE!</v>
      </c>
      <c r="FF35" t="e">
        <f>AND('Page 3'!G139,"AAAAAHd9/qE=")</f>
        <v>#VALUE!</v>
      </c>
      <c r="FG35" t="e">
        <f>AND('Page 3'!H139,"AAAAAHd9/qI=")</f>
        <v>#VALUE!</v>
      </c>
      <c r="FH35" t="e">
        <f>AND('Page 3'!I139,"AAAAAHd9/qM=")</f>
        <v>#VALUE!</v>
      </c>
      <c r="FI35" t="e">
        <f>AND('Page 3'!J139,"AAAAAHd9/qQ=")</f>
        <v>#VALUE!</v>
      </c>
      <c r="FJ35" t="e">
        <f>AND('Page 3'!K139,"AAAAAHd9/qU=")</f>
        <v>#VALUE!</v>
      </c>
      <c r="FK35" t="e">
        <f>AND('Page 3'!L139,"AAAAAHd9/qY=")</f>
        <v>#VALUE!</v>
      </c>
      <c r="FL35" t="e">
        <f>AND('Page 3'!M139,"AAAAAHd9/qc=")</f>
        <v>#VALUE!</v>
      </c>
      <c r="FM35" t="e">
        <f>AND('Page 3'!N139,"AAAAAHd9/qg=")</f>
        <v>#VALUE!</v>
      </c>
      <c r="FN35" t="e">
        <f>AND('Page 3'!O139,"AAAAAHd9/qk=")</f>
        <v>#VALUE!</v>
      </c>
      <c r="FO35" t="e">
        <f>AND('Page 3'!P139,"AAAAAHd9/qo=")</f>
        <v>#VALUE!</v>
      </c>
      <c r="FP35" t="e">
        <f>AND('Page 3'!Q139,"AAAAAHd9/qs=")</f>
        <v>#VALUE!</v>
      </c>
      <c r="FQ35" t="e">
        <f>AND('Page 3'!R139,"AAAAAHd9/qw=")</f>
        <v>#VALUE!</v>
      </c>
      <c r="FR35" t="e">
        <f>AND('Page 3'!S139,"AAAAAHd9/q0=")</f>
        <v>#VALUE!</v>
      </c>
      <c r="FS35" t="e">
        <f>AND('Page 3'!A140,"AAAAAHd9/q4=")</f>
        <v>#VALUE!</v>
      </c>
      <c r="FT35" t="e">
        <f>AND('Page 3'!B140,"AAAAAHd9/q8=")</f>
        <v>#VALUE!</v>
      </c>
      <c r="FU35" t="e">
        <f>AND('Page 3'!C140,"AAAAAHd9/rA=")</f>
        <v>#VALUE!</v>
      </c>
      <c r="FV35" t="e">
        <f>AND('Page 3'!D140,"AAAAAHd9/rE=")</f>
        <v>#VALUE!</v>
      </c>
      <c r="FW35" t="e">
        <f>AND('Page 3'!E140,"AAAAAHd9/rI=")</f>
        <v>#VALUE!</v>
      </c>
      <c r="FX35" t="e">
        <f>AND('Page 3'!F140,"AAAAAHd9/rM=")</f>
        <v>#VALUE!</v>
      </c>
      <c r="FY35" t="e">
        <f>AND('Page 3'!G140,"AAAAAHd9/rQ=")</f>
        <v>#VALUE!</v>
      </c>
      <c r="FZ35" t="e">
        <f>AND('Page 3'!H140,"AAAAAHd9/rU=")</f>
        <v>#VALUE!</v>
      </c>
      <c r="GA35" t="e">
        <f>AND('Page 3'!I140,"AAAAAHd9/rY=")</f>
        <v>#VALUE!</v>
      </c>
      <c r="GB35" t="e">
        <f>AND('Page 3'!J140,"AAAAAHd9/rc=")</f>
        <v>#VALUE!</v>
      </c>
      <c r="GC35" t="e">
        <f>AND('Page 3'!K140,"AAAAAHd9/rg=")</f>
        <v>#VALUE!</v>
      </c>
      <c r="GD35" t="e">
        <f>AND('Page 3'!L140,"AAAAAHd9/rk=")</f>
        <v>#VALUE!</v>
      </c>
      <c r="GE35" t="e">
        <f>AND('Page 3'!M140,"AAAAAHd9/ro=")</f>
        <v>#VALUE!</v>
      </c>
      <c r="GF35" t="e">
        <f>AND('Page 3'!N140,"AAAAAHd9/rs=")</f>
        <v>#VALUE!</v>
      </c>
      <c r="GG35" t="e">
        <f>AND('Page 3'!O140,"AAAAAHd9/rw=")</f>
        <v>#VALUE!</v>
      </c>
      <c r="GH35" t="e">
        <f>AND('Page 3'!P140,"AAAAAHd9/r0=")</f>
        <v>#VALUE!</v>
      </c>
      <c r="GI35" t="e">
        <f>AND('Page 3'!Q140,"AAAAAHd9/r4=")</f>
        <v>#VALUE!</v>
      </c>
      <c r="GJ35" t="e">
        <f>AND('Page 3'!R140,"AAAAAHd9/r8=")</f>
        <v>#VALUE!</v>
      </c>
      <c r="GK35" t="e">
        <f>AND('Page 3'!S140,"AAAAAHd9/sA=")</f>
        <v>#VALUE!</v>
      </c>
      <c r="GL35" t="e">
        <f>AND('Page 3'!A141,"AAAAAHd9/sE=")</f>
        <v>#VALUE!</v>
      </c>
      <c r="GM35" t="e">
        <f>AND('Page 3'!B141,"AAAAAHd9/sI=")</f>
        <v>#VALUE!</v>
      </c>
      <c r="GN35" t="e">
        <f>AND('Page 3'!C141,"AAAAAHd9/sM=")</f>
        <v>#VALUE!</v>
      </c>
      <c r="GO35" t="e">
        <f>AND('Page 3'!D141,"AAAAAHd9/sQ=")</f>
        <v>#VALUE!</v>
      </c>
      <c r="GP35" t="e">
        <f>AND('Page 3'!E141,"AAAAAHd9/sU=")</f>
        <v>#VALUE!</v>
      </c>
      <c r="GQ35" t="e">
        <f>AND('Page 3'!F141,"AAAAAHd9/sY=")</f>
        <v>#VALUE!</v>
      </c>
      <c r="GR35" t="e">
        <f>AND('Page 3'!G141,"AAAAAHd9/sc=")</f>
        <v>#VALUE!</v>
      </c>
      <c r="GS35" t="e">
        <f>AND('Page 3'!H141,"AAAAAHd9/sg=")</f>
        <v>#VALUE!</v>
      </c>
      <c r="GT35" t="e">
        <f>AND('Page 3'!I141,"AAAAAHd9/sk=")</f>
        <v>#VALUE!</v>
      </c>
      <c r="GU35" t="e">
        <f>AND('Page 3'!J141,"AAAAAHd9/so=")</f>
        <v>#VALUE!</v>
      </c>
      <c r="GV35" t="e">
        <f>AND('Page 3'!K141,"AAAAAHd9/ss=")</f>
        <v>#VALUE!</v>
      </c>
      <c r="GW35" t="e">
        <f>AND('Page 3'!L141,"AAAAAHd9/sw=")</f>
        <v>#VALUE!</v>
      </c>
      <c r="GX35" t="e">
        <f>AND('Page 3'!M141,"AAAAAHd9/s0=")</f>
        <v>#VALUE!</v>
      </c>
      <c r="GY35" t="e">
        <f>AND('Page 3'!N141,"AAAAAHd9/s4=")</f>
        <v>#VALUE!</v>
      </c>
      <c r="GZ35" t="e">
        <f>AND('Page 3'!O141,"AAAAAHd9/s8=")</f>
        <v>#VALUE!</v>
      </c>
      <c r="HA35" t="e">
        <f>AND('Page 3'!P141,"AAAAAHd9/tA=")</f>
        <v>#VALUE!</v>
      </c>
      <c r="HB35" t="e">
        <f>AND('Page 3'!Q141,"AAAAAHd9/tE=")</f>
        <v>#VALUE!</v>
      </c>
      <c r="HC35" t="e">
        <f>AND('Page 3'!R141,"AAAAAHd9/tI=")</f>
        <v>#VALUE!</v>
      </c>
      <c r="HD35" t="e">
        <f>AND('Page 3'!S141,"AAAAAHd9/tM=")</f>
        <v>#VALUE!</v>
      </c>
      <c r="HE35" t="e">
        <f>AND('Page 3'!A142,"AAAAAHd9/tQ=")</f>
        <v>#VALUE!</v>
      </c>
      <c r="HF35" t="e">
        <f>AND('Page 3'!B142,"AAAAAHd9/tU=")</f>
        <v>#VALUE!</v>
      </c>
      <c r="HG35" t="e">
        <f>AND('Page 3'!C142,"AAAAAHd9/tY=")</f>
        <v>#VALUE!</v>
      </c>
      <c r="HH35" t="e">
        <f>AND('Page 3'!D142,"AAAAAHd9/tc=")</f>
        <v>#VALUE!</v>
      </c>
      <c r="HI35" t="e">
        <f>AND('Page 3'!E142,"AAAAAHd9/tg=")</f>
        <v>#VALUE!</v>
      </c>
      <c r="HJ35" t="e">
        <f>AND('Page 3'!F142,"AAAAAHd9/tk=")</f>
        <v>#VALUE!</v>
      </c>
      <c r="HK35" t="e">
        <f>AND('Page 3'!G142,"AAAAAHd9/to=")</f>
        <v>#VALUE!</v>
      </c>
      <c r="HL35" t="e">
        <f>AND('Page 3'!H142,"AAAAAHd9/ts=")</f>
        <v>#VALUE!</v>
      </c>
      <c r="HM35" t="e">
        <f>AND('Page 3'!I142,"AAAAAHd9/tw=")</f>
        <v>#VALUE!</v>
      </c>
      <c r="HN35" t="e">
        <f>AND('Page 3'!J142,"AAAAAHd9/t0=")</f>
        <v>#VALUE!</v>
      </c>
      <c r="HO35" t="e">
        <f>AND('Page 3'!K142,"AAAAAHd9/t4=")</f>
        <v>#VALUE!</v>
      </c>
      <c r="HP35" t="e">
        <f>AND('Page 3'!L142,"AAAAAHd9/t8=")</f>
        <v>#VALUE!</v>
      </c>
      <c r="HQ35" t="e">
        <f>AND('Page 3'!M142,"AAAAAHd9/uA=")</f>
        <v>#VALUE!</v>
      </c>
      <c r="HR35" t="e">
        <f>AND('Page 3'!N142,"AAAAAHd9/uE=")</f>
        <v>#VALUE!</v>
      </c>
      <c r="HS35" t="e">
        <f>AND('Page 3'!O142,"AAAAAHd9/uI=")</f>
        <v>#VALUE!</v>
      </c>
      <c r="HT35" t="e">
        <f>AND('Page 3'!P142,"AAAAAHd9/uM=")</f>
        <v>#VALUE!</v>
      </c>
      <c r="HU35" t="e">
        <f>AND('Page 3'!Q142,"AAAAAHd9/uQ=")</f>
        <v>#VALUE!</v>
      </c>
      <c r="HV35" t="e">
        <f>AND('Page 3'!R142,"AAAAAHd9/uU=")</f>
        <v>#VALUE!</v>
      </c>
      <c r="HW35" t="e">
        <f>AND('Page 3'!S142,"AAAAAHd9/uY=")</f>
        <v>#VALUE!</v>
      </c>
      <c r="HX35" t="e">
        <f>AND('Page 3'!A143,"AAAAAHd9/uc=")</f>
        <v>#VALUE!</v>
      </c>
      <c r="HY35" t="e">
        <f>AND('Page 3'!B143,"AAAAAHd9/ug=")</f>
        <v>#VALUE!</v>
      </c>
      <c r="HZ35" t="e">
        <f>AND('Page 3'!C143,"AAAAAHd9/uk=")</f>
        <v>#VALUE!</v>
      </c>
      <c r="IA35" t="e">
        <f>AND('Page 3'!D143,"AAAAAHd9/uo=")</f>
        <v>#VALUE!</v>
      </c>
      <c r="IB35" t="e">
        <f>AND('Page 3'!E143,"AAAAAHd9/us=")</f>
        <v>#VALUE!</v>
      </c>
      <c r="IC35" t="e">
        <f>AND('Page 3'!F143,"AAAAAHd9/uw=")</f>
        <v>#VALUE!</v>
      </c>
      <c r="ID35" t="e">
        <f>AND('Page 3'!G143,"AAAAAHd9/u0=")</f>
        <v>#VALUE!</v>
      </c>
      <c r="IE35" t="e">
        <f>AND('Page 3'!H143,"AAAAAHd9/u4=")</f>
        <v>#VALUE!</v>
      </c>
      <c r="IF35" t="e">
        <f>AND('Page 3'!I143,"AAAAAHd9/u8=")</f>
        <v>#VALUE!</v>
      </c>
      <c r="IG35" t="e">
        <f>AND('Page 3'!J143,"AAAAAHd9/vA=")</f>
        <v>#VALUE!</v>
      </c>
      <c r="IH35" t="e">
        <f>AND('Page 3'!K143,"AAAAAHd9/vE=")</f>
        <v>#VALUE!</v>
      </c>
      <c r="II35" t="e">
        <f>AND('Page 3'!L143,"AAAAAHd9/vI=")</f>
        <v>#VALUE!</v>
      </c>
      <c r="IJ35" t="e">
        <f>AND('Page 3'!M143,"AAAAAHd9/vM=")</f>
        <v>#VALUE!</v>
      </c>
      <c r="IK35" t="e">
        <f>AND('Page 3'!N143,"AAAAAHd9/vQ=")</f>
        <v>#VALUE!</v>
      </c>
      <c r="IL35" t="e">
        <f>AND('Page 3'!O143,"AAAAAHd9/vU=")</f>
        <v>#VALUE!</v>
      </c>
      <c r="IM35" t="e">
        <f>AND('Page 3'!P143,"AAAAAHd9/vY=")</f>
        <v>#VALUE!</v>
      </c>
      <c r="IN35" t="e">
        <f>AND('Page 3'!Q143,"AAAAAHd9/vc=")</f>
        <v>#VALUE!</v>
      </c>
      <c r="IO35" t="e">
        <f>AND('Page 3'!R143,"AAAAAHd9/vg=")</f>
        <v>#VALUE!</v>
      </c>
      <c r="IP35" t="e">
        <f>AND('Page 3'!S143,"AAAAAHd9/vk=")</f>
        <v>#VALUE!</v>
      </c>
      <c r="IQ35" t="e">
        <f>AND('Page 3'!A144,"AAAAAHd9/vo=")</f>
        <v>#VALUE!</v>
      </c>
      <c r="IR35" t="e">
        <f>AND('Page 3'!B144,"AAAAAHd9/vs=")</f>
        <v>#VALUE!</v>
      </c>
      <c r="IS35" t="e">
        <f>AND('Page 3'!C144,"AAAAAHd9/vw=")</f>
        <v>#VALUE!</v>
      </c>
      <c r="IT35" t="e">
        <f>AND('Page 3'!D144,"AAAAAHd9/v0=")</f>
        <v>#VALUE!</v>
      </c>
      <c r="IU35" t="e">
        <f>AND('Page 3'!E144,"AAAAAHd9/v4=")</f>
        <v>#VALUE!</v>
      </c>
      <c r="IV35" t="e">
        <f>AND('Page 3'!F144,"AAAAAHd9/v8=")</f>
        <v>#VALUE!</v>
      </c>
    </row>
    <row r="36" spans="1:256" x14ac:dyDescent="0.25">
      <c r="A36" t="e">
        <f>AND('Page 3'!G144,"AAAAAHvl6wA=")</f>
        <v>#VALUE!</v>
      </c>
      <c r="B36" t="e">
        <f>AND('Page 3'!H144,"AAAAAHvl6wE=")</f>
        <v>#VALUE!</v>
      </c>
      <c r="C36" t="e">
        <f>AND('Page 3'!I144,"AAAAAHvl6wI=")</f>
        <v>#VALUE!</v>
      </c>
      <c r="D36" t="e">
        <f>AND('Page 3'!J144,"AAAAAHvl6wM=")</f>
        <v>#VALUE!</v>
      </c>
      <c r="E36" t="e">
        <f>AND('Page 3'!K144,"AAAAAHvl6wQ=")</f>
        <v>#VALUE!</v>
      </c>
      <c r="F36" t="e">
        <f>AND('Page 3'!L144,"AAAAAHvl6wU=")</f>
        <v>#VALUE!</v>
      </c>
      <c r="G36" t="e">
        <f>AND('Page 3'!M144,"AAAAAHvl6wY=")</f>
        <v>#VALUE!</v>
      </c>
      <c r="H36" t="e">
        <f>AND('Page 3'!N144,"AAAAAHvl6wc=")</f>
        <v>#VALUE!</v>
      </c>
      <c r="I36" t="e">
        <f>AND('Page 3'!O144,"AAAAAHvl6wg=")</f>
        <v>#VALUE!</v>
      </c>
      <c r="J36" t="e">
        <f>AND('Page 3'!P144,"AAAAAHvl6wk=")</f>
        <v>#VALUE!</v>
      </c>
      <c r="K36" t="e">
        <f>AND('Page 3'!Q144,"AAAAAHvl6wo=")</f>
        <v>#VALUE!</v>
      </c>
      <c r="L36" t="e">
        <f>AND('Page 3'!R144,"AAAAAHvl6ws=")</f>
        <v>#VALUE!</v>
      </c>
      <c r="M36" t="e">
        <f>AND('Page 3'!S144,"AAAAAHvl6ww=")</f>
        <v>#VALUE!</v>
      </c>
      <c r="N36" t="e">
        <f>AND('Page 3'!A145,"AAAAAHvl6w0=")</f>
        <v>#VALUE!</v>
      </c>
      <c r="O36" t="e">
        <f>AND('Page 3'!B145,"AAAAAHvl6w4=")</f>
        <v>#VALUE!</v>
      </c>
      <c r="P36" t="e">
        <f>AND('Page 3'!C145,"AAAAAHvl6w8=")</f>
        <v>#VALUE!</v>
      </c>
      <c r="Q36" t="e">
        <f>AND('Page 3'!D145,"AAAAAHvl6xA=")</f>
        <v>#VALUE!</v>
      </c>
      <c r="R36" t="e">
        <f>AND('Page 3'!E145,"AAAAAHvl6xE=")</f>
        <v>#VALUE!</v>
      </c>
      <c r="S36" t="e">
        <f>AND('Page 3'!F145,"AAAAAHvl6xI=")</f>
        <v>#VALUE!</v>
      </c>
      <c r="T36" t="e">
        <f>AND('Page 3'!G145,"AAAAAHvl6xM=")</f>
        <v>#VALUE!</v>
      </c>
      <c r="U36" t="e">
        <f>AND('Page 3'!H145,"AAAAAHvl6xQ=")</f>
        <v>#VALUE!</v>
      </c>
      <c r="V36" t="e">
        <f>AND('Page 3'!I145,"AAAAAHvl6xU=")</f>
        <v>#VALUE!</v>
      </c>
      <c r="W36" t="e">
        <f>AND('Page 3'!J145,"AAAAAHvl6xY=")</f>
        <v>#VALUE!</v>
      </c>
      <c r="X36" t="e">
        <f>AND('Page 3'!K145,"AAAAAHvl6xc=")</f>
        <v>#VALUE!</v>
      </c>
      <c r="Y36" t="e">
        <f>AND('Page 3'!L145,"AAAAAHvl6xg=")</f>
        <v>#VALUE!</v>
      </c>
      <c r="Z36" t="e">
        <f>AND('Page 3'!M145,"AAAAAHvl6xk=")</f>
        <v>#VALUE!</v>
      </c>
      <c r="AA36" t="e">
        <f>AND('Page 3'!N145,"AAAAAHvl6xo=")</f>
        <v>#VALUE!</v>
      </c>
      <c r="AB36" t="e">
        <f>AND('Page 3'!O145,"AAAAAHvl6xs=")</f>
        <v>#VALUE!</v>
      </c>
      <c r="AC36" t="e">
        <f>AND('Page 3'!P145,"AAAAAHvl6xw=")</f>
        <v>#VALUE!</v>
      </c>
      <c r="AD36" t="e">
        <f>AND('Page 3'!Q145,"AAAAAHvl6x0=")</f>
        <v>#VALUE!</v>
      </c>
      <c r="AE36" t="e">
        <f>AND('Page 3'!R145,"AAAAAHvl6x4=")</f>
        <v>#VALUE!</v>
      </c>
      <c r="AF36" t="e">
        <f>AND('Page 3'!S145,"AAAAAHvl6x8=")</f>
        <v>#VALUE!</v>
      </c>
      <c r="AG36" t="e">
        <f>AND('Page 3'!A146,"AAAAAHvl6yA=")</f>
        <v>#VALUE!</v>
      </c>
      <c r="AH36" t="e">
        <f>AND('Page 3'!B146,"AAAAAHvl6yE=")</f>
        <v>#VALUE!</v>
      </c>
      <c r="AI36" t="e">
        <f>AND('Page 3'!C146,"AAAAAHvl6yI=")</f>
        <v>#VALUE!</v>
      </c>
      <c r="AJ36" t="e">
        <f>AND('Page 3'!D146,"AAAAAHvl6yM=")</f>
        <v>#VALUE!</v>
      </c>
      <c r="AK36" t="e">
        <f>AND('Page 3'!E146,"AAAAAHvl6yQ=")</f>
        <v>#VALUE!</v>
      </c>
      <c r="AL36" t="e">
        <f>AND('Page 3'!F146,"AAAAAHvl6yU=")</f>
        <v>#VALUE!</v>
      </c>
      <c r="AM36" t="e">
        <f>AND('Page 3'!G146,"AAAAAHvl6yY=")</f>
        <v>#VALUE!</v>
      </c>
      <c r="AN36" t="e">
        <f>AND('Page 3'!H146,"AAAAAHvl6yc=")</f>
        <v>#VALUE!</v>
      </c>
      <c r="AO36" t="e">
        <f>AND('Page 3'!I146,"AAAAAHvl6yg=")</f>
        <v>#VALUE!</v>
      </c>
      <c r="AP36" t="e">
        <f>AND('Page 3'!J146,"AAAAAHvl6yk=")</f>
        <v>#VALUE!</v>
      </c>
      <c r="AQ36" t="e">
        <f>AND('Page 3'!K146,"AAAAAHvl6yo=")</f>
        <v>#VALUE!</v>
      </c>
      <c r="AR36" t="e">
        <f>AND('Page 3'!L146,"AAAAAHvl6ys=")</f>
        <v>#VALUE!</v>
      </c>
      <c r="AS36" t="e">
        <f>AND('Page 3'!M146,"AAAAAHvl6yw=")</f>
        <v>#VALUE!</v>
      </c>
      <c r="AT36" t="e">
        <f>AND('Page 3'!N146,"AAAAAHvl6y0=")</f>
        <v>#VALUE!</v>
      </c>
      <c r="AU36" t="e">
        <f>AND('Page 3'!O146,"AAAAAHvl6y4=")</f>
        <v>#VALUE!</v>
      </c>
      <c r="AV36" t="e">
        <f>AND('Page 3'!P146,"AAAAAHvl6y8=")</f>
        <v>#VALUE!</v>
      </c>
      <c r="AW36" t="e">
        <f>AND('Page 3'!Q146,"AAAAAHvl6zA=")</f>
        <v>#VALUE!</v>
      </c>
      <c r="AX36" t="e">
        <f>AND('Page 3'!R146,"AAAAAHvl6zE=")</f>
        <v>#VALUE!</v>
      </c>
      <c r="AY36" t="e">
        <f>AND('Page 3'!S146,"AAAAAHvl6zI=")</f>
        <v>#VALUE!</v>
      </c>
      <c r="AZ36" t="e">
        <f>AND('Page 3'!A147,"AAAAAHvl6zM=")</f>
        <v>#VALUE!</v>
      </c>
      <c r="BA36" t="e">
        <f>AND('Page 3'!B147,"AAAAAHvl6zQ=")</f>
        <v>#VALUE!</v>
      </c>
      <c r="BB36" t="e">
        <f>AND('Page 3'!C147,"AAAAAHvl6zU=")</f>
        <v>#VALUE!</v>
      </c>
      <c r="BC36" t="e">
        <f>AND('Page 3'!D147,"AAAAAHvl6zY=")</f>
        <v>#VALUE!</v>
      </c>
      <c r="BD36" t="e">
        <f>AND('Page 3'!E147,"AAAAAHvl6zc=")</f>
        <v>#VALUE!</v>
      </c>
      <c r="BE36" t="e">
        <f>AND('Page 3'!F147,"AAAAAHvl6zg=")</f>
        <v>#VALUE!</v>
      </c>
      <c r="BF36" t="e">
        <f>AND('Page 3'!G147,"AAAAAHvl6zk=")</f>
        <v>#VALUE!</v>
      </c>
      <c r="BG36" t="e">
        <f>AND('Page 3'!H147,"AAAAAHvl6zo=")</f>
        <v>#VALUE!</v>
      </c>
      <c r="BH36" t="e">
        <f>AND('Page 3'!I147,"AAAAAHvl6zs=")</f>
        <v>#VALUE!</v>
      </c>
      <c r="BI36" t="e">
        <f>AND('Page 3'!J147,"AAAAAHvl6zw=")</f>
        <v>#VALUE!</v>
      </c>
      <c r="BJ36" t="e">
        <f>AND('Page 3'!K147,"AAAAAHvl6z0=")</f>
        <v>#VALUE!</v>
      </c>
      <c r="BK36" t="e">
        <f>AND('Page 3'!L147,"AAAAAHvl6z4=")</f>
        <v>#VALUE!</v>
      </c>
      <c r="BL36" t="e">
        <f>AND('Page 3'!M147,"AAAAAHvl6z8=")</f>
        <v>#VALUE!</v>
      </c>
      <c r="BM36" t="e">
        <f>AND('Page 3'!N147,"AAAAAHvl60A=")</f>
        <v>#VALUE!</v>
      </c>
      <c r="BN36" t="e">
        <f>AND('Page 3'!O147,"AAAAAHvl60E=")</f>
        <v>#VALUE!</v>
      </c>
      <c r="BO36" t="e">
        <f>AND('Page 3'!P147,"AAAAAHvl60I=")</f>
        <v>#VALUE!</v>
      </c>
      <c r="BP36" t="e">
        <f>AND('Page 3'!Q147,"AAAAAHvl60M=")</f>
        <v>#VALUE!</v>
      </c>
      <c r="BQ36" t="e">
        <f>AND('Page 3'!R147,"AAAAAHvl60Q=")</f>
        <v>#VALUE!</v>
      </c>
      <c r="BR36" t="e">
        <f>AND('Page 3'!S147,"AAAAAHvl60U=")</f>
        <v>#VALUE!</v>
      </c>
      <c r="BS36" t="e">
        <f>AND('Page 3'!A148,"AAAAAHvl60Y=")</f>
        <v>#VALUE!</v>
      </c>
      <c r="BT36" t="e">
        <f>AND('Page 3'!B148,"AAAAAHvl60c=")</f>
        <v>#VALUE!</v>
      </c>
      <c r="BU36" t="e">
        <f>AND('Page 3'!C148,"AAAAAHvl60g=")</f>
        <v>#VALUE!</v>
      </c>
      <c r="BV36" t="e">
        <f>AND('Page 3'!D148,"AAAAAHvl60k=")</f>
        <v>#VALUE!</v>
      </c>
      <c r="BW36" t="e">
        <f>AND('Page 3'!E148,"AAAAAHvl60o=")</f>
        <v>#VALUE!</v>
      </c>
      <c r="BX36" t="e">
        <f>AND('Page 3'!F148,"AAAAAHvl60s=")</f>
        <v>#VALUE!</v>
      </c>
      <c r="BY36" t="e">
        <f>AND('Page 3'!G148,"AAAAAHvl60w=")</f>
        <v>#VALUE!</v>
      </c>
      <c r="BZ36" t="e">
        <f>AND('Page 3'!H148,"AAAAAHvl600=")</f>
        <v>#VALUE!</v>
      </c>
      <c r="CA36" t="e">
        <f>AND('Page 3'!I148,"AAAAAHvl604=")</f>
        <v>#VALUE!</v>
      </c>
      <c r="CB36" t="e">
        <f>AND('Page 3'!J148,"AAAAAHvl608=")</f>
        <v>#VALUE!</v>
      </c>
      <c r="CC36" t="e">
        <f>AND('Page 3'!K148,"AAAAAHvl61A=")</f>
        <v>#VALUE!</v>
      </c>
      <c r="CD36" t="e">
        <f>AND('Page 3'!L148,"AAAAAHvl61E=")</f>
        <v>#VALUE!</v>
      </c>
      <c r="CE36" t="e">
        <f>AND('Page 3'!M148,"AAAAAHvl61I=")</f>
        <v>#VALUE!</v>
      </c>
      <c r="CF36" t="e">
        <f>AND('Page 3'!N148,"AAAAAHvl61M=")</f>
        <v>#VALUE!</v>
      </c>
      <c r="CG36" t="e">
        <f>AND('Page 3'!O148,"AAAAAHvl61Q=")</f>
        <v>#VALUE!</v>
      </c>
      <c r="CH36" t="e">
        <f>AND('Page 3'!P148,"AAAAAHvl61U=")</f>
        <v>#VALUE!</v>
      </c>
      <c r="CI36" t="e">
        <f>AND('Page 3'!Q148,"AAAAAHvl61Y=")</f>
        <v>#VALUE!</v>
      </c>
      <c r="CJ36" t="e">
        <f>AND('Page 3'!R148,"AAAAAHvl61c=")</f>
        <v>#VALUE!</v>
      </c>
      <c r="CK36" t="e">
        <f>AND('Page 3'!S148,"AAAAAHvl61g=")</f>
        <v>#VALUE!</v>
      </c>
      <c r="CL36" t="e">
        <f>AND('Page 3'!A149,"AAAAAHvl61k=")</f>
        <v>#VALUE!</v>
      </c>
      <c r="CM36" t="e">
        <f>AND('Page 3'!B149,"AAAAAHvl61o=")</f>
        <v>#VALUE!</v>
      </c>
      <c r="CN36" t="e">
        <f>AND('Page 3'!C149,"AAAAAHvl61s=")</f>
        <v>#VALUE!</v>
      </c>
      <c r="CO36" t="e">
        <f>AND('Page 3'!D149,"AAAAAHvl61w=")</f>
        <v>#VALUE!</v>
      </c>
      <c r="CP36" t="e">
        <f>AND('Page 3'!E149,"AAAAAHvl610=")</f>
        <v>#VALUE!</v>
      </c>
      <c r="CQ36" t="e">
        <f>AND('Page 3'!F149,"AAAAAHvl614=")</f>
        <v>#VALUE!</v>
      </c>
      <c r="CR36" t="e">
        <f>AND('Page 3'!G149,"AAAAAHvl618=")</f>
        <v>#VALUE!</v>
      </c>
      <c r="CS36" t="e">
        <f>AND('Page 3'!H149,"AAAAAHvl62A=")</f>
        <v>#VALUE!</v>
      </c>
      <c r="CT36" t="e">
        <f>AND('Page 3'!I149,"AAAAAHvl62E=")</f>
        <v>#VALUE!</v>
      </c>
      <c r="CU36" t="e">
        <f>AND('Page 3'!J149,"AAAAAHvl62I=")</f>
        <v>#VALUE!</v>
      </c>
      <c r="CV36" t="e">
        <f>AND('Page 3'!K149,"AAAAAHvl62M=")</f>
        <v>#VALUE!</v>
      </c>
      <c r="CW36" t="e">
        <f>AND('Page 3'!L149,"AAAAAHvl62Q=")</f>
        <v>#VALUE!</v>
      </c>
      <c r="CX36" t="e">
        <f>AND('Page 3'!M149,"AAAAAHvl62U=")</f>
        <v>#VALUE!</v>
      </c>
      <c r="CY36" t="e">
        <f>AND('Page 3'!N149,"AAAAAHvl62Y=")</f>
        <v>#VALUE!</v>
      </c>
      <c r="CZ36" t="e">
        <f>AND('Page 3'!O149,"AAAAAHvl62c=")</f>
        <v>#VALUE!</v>
      </c>
      <c r="DA36" t="e">
        <f>AND('Page 3'!P149,"AAAAAHvl62g=")</f>
        <v>#VALUE!</v>
      </c>
      <c r="DB36" t="e">
        <f>AND('Page 3'!Q149,"AAAAAHvl62k=")</f>
        <v>#VALUE!</v>
      </c>
      <c r="DC36" t="e">
        <f>AND('Page 3'!R149,"AAAAAHvl62o=")</f>
        <v>#VALUE!</v>
      </c>
      <c r="DD36" t="e">
        <f>AND('Page 3'!S149,"AAAAAHvl62s=")</f>
        <v>#VALUE!</v>
      </c>
      <c r="DE36" t="e">
        <f>AND('Page 3'!A150,"AAAAAHvl62w=")</f>
        <v>#VALUE!</v>
      </c>
      <c r="DF36" t="e">
        <f>AND('Page 3'!B150,"AAAAAHvl620=")</f>
        <v>#VALUE!</v>
      </c>
      <c r="DG36" t="e">
        <f>AND('Page 3'!C150,"AAAAAHvl624=")</f>
        <v>#VALUE!</v>
      </c>
      <c r="DH36" t="e">
        <f>AND('Page 3'!D150,"AAAAAHvl628=")</f>
        <v>#VALUE!</v>
      </c>
      <c r="DI36" t="e">
        <f>AND('Page 3'!E150,"AAAAAHvl63A=")</f>
        <v>#VALUE!</v>
      </c>
      <c r="DJ36" t="e">
        <f>AND('Page 3'!F150,"AAAAAHvl63E=")</f>
        <v>#VALUE!</v>
      </c>
      <c r="DK36" t="e">
        <f>AND('Page 3'!G150,"AAAAAHvl63I=")</f>
        <v>#VALUE!</v>
      </c>
      <c r="DL36" t="e">
        <f>AND('Page 3'!H150,"AAAAAHvl63M=")</f>
        <v>#VALUE!</v>
      </c>
      <c r="DM36" t="e">
        <f>AND('Page 3'!I150,"AAAAAHvl63Q=")</f>
        <v>#VALUE!</v>
      </c>
      <c r="DN36" t="e">
        <f>AND('Page 3'!J150,"AAAAAHvl63U=")</f>
        <v>#VALUE!</v>
      </c>
      <c r="DO36" t="e">
        <f>AND('Page 3'!K150,"AAAAAHvl63Y=")</f>
        <v>#VALUE!</v>
      </c>
      <c r="DP36" t="e">
        <f>AND('Page 3'!L150,"AAAAAHvl63c=")</f>
        <v>#VALUE!</v>
      </c>
      <c r="DQ36" t="e">
        <f>AND('Page 3'!M150,"AAAAAHvl63g=")</f>
        <v>#VALUE!</v>
      </c>
      <c r="DR36" t="e">
        <f>AND('Page 3'!N150,"AAAAAHvl63k=")</f>
        <v>#VALUE!</v>
      </c>
      <c r="DS36" t="e">
        <f>AND('Page 3'!O150,"AAAAAHvl63o=")</f>
        <v>#VALUE!</v>
      </c>
      <c r="DT36" t="e">
        <f>AND('Page 3'!P150,"AAAAAHvl63s=")</f>
        <v>#VALUE!</v>
      </c>
      <c r="DU36" t="e">
        <f>AND('Page 3'!Q150,"AAAAAHvl63w=")</f>
        <v>#VALUE!</v>
      </c>
      <c r="DV36" t="e">
        <f>AND('Page 3'!R150,"AAAAAHvl630=")</f>
        <v>#VALUE!</v>
      </c>
      <c r="DW36" t="e">
        <f>AND('Page 3'!S150,"AAAAAHvl634=")</f>
        <v>#VALUE!</v>
      </c>
      <c r="DX36" t="e">
        <f>AND('Page 3'!A151,"AAAAAHvl638=")</f>
        <v>#VALUE!</v>
      </c>
      <c r="DY36" t="e">
        <f>AND('Page 3'!B151,"AAAAAHvl64A=")</f>
        <v>#VALUE!</v>
      </c>
      <c r="DZ36" t="e">
        <f>AND('Page 3'!C151,"AAAAAHvl64E=")</f>
        <v>#VALUE!</v>
      </c>
      <c r="EA36" t="e">
        <f>AND('Page 3'!D151,"AAAAAHvl64I=")</f>
        <v>#VALUE!</v>
      </c>
      <c r="EB36" t="e">
        <f>AND('Page 3'!E151,"AAAAAHvl64M=")</f>
        <v>#VALUE!</v>
      </c>
      <c r="EC36" t="e">
        <f>AND('Page 3'!F151,"AAAAAHvl64Q=")</f>
        <v>#VALUE!</v>
      </c>
      <c r="ED36" t="e">
        <f>AND('Page 3'!G151,"AAAAAHvl64U=")</f>
        <v>#VALUE!</v>
      </c>
      <c r="EE36" t="e">
        <f>AND('Page 3'!H151,"AAAAAHvl64Y=")</f>
        <v>#VALUE!</v>
      </c>
      <c r="EF36" t="e">
        <f>AND('Page 3'!I151,"AAAAAHvl64c=")</f>
        <v>#VALUE!</v>
      </c>
      <c r="EG36" t="e">
        <f>AND('Page 3'!J151,"AAAAAHvl64g=")</f>
        <v>#VALUE!</v>
      </c>
      <c r="EH36" t="e">
        <f>AND('Page 3'!K151,"AAAAAHvl64k=")</f>
        <v>#VALUE!</v>
      </c>
      <c r="EI36" t="e">
        <f>AND('Page 3'!L151,"AAAAAHvl64o=")</f>
        <v>#VALUE!</v>
      </c>
      <c r="EJ36" t="e">
        <f>AND('Page 3'!M151,"AAAAAHvl64s=")</f>
        <v>#VALUE!</v>
      </c>
      <c r="EK36" t="e">
        <f>AND('Page 3'!N151,"AAAAAHvl64w=")</f>
        <v>#VALUE!</v>
      </c>
      <c r="EL36" t="e">
        <f>AND('Page 3'!O151,"AAAAAHvl640=")</f>
        <v>#VALUE!</v>
      </c>
      <c r="EM36" t="e">
        <f>AND('Page 3'!P151,"AAAAAHvl644=")</f>
        <v>#VALUE!</v>
      </c>
      <c r="EN36" t="e">
        <f>AND('Page 3'!Q151,"AAAAAHvl648=")</f>
        <v>#VALUE!</v>
      </c>
      <c r="EO36" t="e">
        <f>AND('Page 3'!R151,"AAAAAHvl65A=")</f>
        <v>#VALUE!</v>
      </c>
      <c r="EP36" t="e">
        <f>AND('Page 3'!S151,"AAAAAHvl65E=")</f>
        <v>#VALUE!</v>
      </c>
      <c r="EQ36" t="e">
        <f>AND('Page 3'!A152,"AAAAAHvl65I=")</f>
        <v>#VALUE!</v>
      </c>
      <c r="ER36" t="e">
        <f>AND('Page 3'!B152,"AAAAAHvl65M=")</f>
        <v>#VALUE!</v>
      </c>
      <c r="ES36" t="e">
        <f>AND('Page 3'!C152,"AAAAAHvl65Q=")</f>
        <v>#VALUE!</v>
      </c>
      <c r="ET36" t="e">
        <f>AND('Page 3'!D152,"AAAAAHvl65U=")</f>
        <v>#VALUE!</v>
      </c>
      <c r="EU36" t="e">
        <f>AND('Page 3'!E152,"AAAAAHvl65Y=")</f>
        <v>#VALUE!</v>
      </c>
      <c r="EV36" t="e">
        <f>AND('Page 3'!F152,"AAAAAHvl65c=")</f>
        <v>#VALUE!</v>
      </c>
      <c r="EW36" t="e">
        <f>AND('Page 3'!G152,"AAAAAHvl65g=")</f>
        <v>#VALUE!</v>
      </c>
      <c r="EX36" t="e">
        <f>AND('Page 3'!H152,"AAAAAHvl65k=")</f>
        <v>#VALUE!</v>
      </c>
      <c r="EY36" t="e">
        <f>AND('Page 3'!I152,"AAAAAHvl65o=")</f>
        <v>#VALUE!</v>
      </c>
      <c r="EZ36" t="e">
        <f>AND('Page 3'!J152,"AAAAAHvl65s=")</f>
        <v>#VALUE!</v>
      </c>
      <c r="FA36" t="e">
        <f>AND('Page 3'!K152,"AAAAAHvl65w=")</f>
        <v>#VALUE!</v>
      </c>
      <c r="FB36" t="e">
        <f>AND('Page 3'!L152,"AAAAAHvl650=")</f>
        <v>#VALUE!</v>
      </c>
      <c r="FC36" t="e">
        <f>AND('Page 3'!M152,"AAAAAHvl654=")</f>
        <v>#VALUE!</v>
      </c>
      <c r="FD36" t="e">
        <f>AND('Page 3'!N152,"AAAAAHvl658=")</f>
        <v>#VALUE!</v>
      </c>
      <c r="FE36" t="e">
        <f>AND('Page 3'!O152,"AAAAAHvl66A=")</f>
        <v>#VALUE!</v>
      </c>
      <c r="FF36" t="e">
        <f>AND('Page 3'!P152,"AAAAAHvl66E=")</f>
        <v>#VALUE!</v>
      </c>
      <c r="FG36" t="e">
        <f>AND('Page 3'!Q152,"AAAAAHvl66I=")</f>
        <v>#VALUE!</v>
      </c>
      <c r="FH36" t="e">
        <f>AND('Page 3'!R152,"AAAAAHvl66M=")</f>
        <v>#VALUE!</v>
      </c>
      <c r="FI36" t="e">
        <f>AND('Page 3'!S152,"AAAAAHvl66Q=")</f>
        <v>#VALUE!</v>
      </c>
      <c r="FJ36" t="e">
        <f>AND('Page 3'!A153,"AAAAAHvl66U=")</f>
        <v>#VALUE!</v>
      </c>
      <c r="FK36" t="e">
        <f>AND('Page 3'!B153,"AAAAAHvl66Y=")</f>
        <v>#VALUE!</v>
      </c>
      <c r="FL36" t="e">
        <f>AND('Page 3'!C153,"AAAAAHvl66c=")</f>
        <v>#VALUE!</v>
      </c>
      <c r="FM36" t="e">
        <f>AND('Page 3'!D153,"AAAAAHvl66g=")</f>
        <v>#VALUE!</v>
      </c>
      <c r="FN36" t="e">
        <f>AND('Page 3'!E153,"AAAAAHvl66k=")</f>
        <v>#VALUE!</v>
      </c>
      <c r="FO36" t="e">
        <f>AND('Page 3'!F153,"AAAAAHvl66o=")</f>
        <v>#VALUE!</v>
      </c>
      <c r="FP36" t="e">
        <f>AND('Page 3'!G153,"AAAAAHvl66s=")</f>
        <v>#VALUE!</v>
      </c>
      <c r="FQ36" t="e">
        <f>AND('Page 3'!H153,"AAAAAHvl66w=")</f>
        <v>#VALUE!</v>
      </c>
      <c r="FR36" t="e">
        <f>AND('Page 3'!I153,"AAAAAHvl660=")</f>
        <v>#VALUE!</v>
      </c>
      <c r="FS36" t="e">
        <f>AND('Page 3'!J153,"AAAAAHvl664=")</f>
        <v>#VALUE!</v>
      </c>
      <c r="FT36" t="e">
        <f>AND('Page 3'!K153,"AAAAAHvl668=")</f>
        <v>#VALUE!</v>
      </c>
      <c r="FU36" t="e">
        <f>AND('Page 3'!L153,"AAAAAHvl67A=")</f>
        <v>#VALUE!</v>
      </c>
      <c r="FV36" t="e">
        <f>AND('Page 3'!M153,"AAAAAHvl67E=")</f>
        <v>#VALUE!</v>
      </c>
      <c r="FW36" t="e">
        <f>AND('Page 3'!N153,"AAAAAHvl67I=")</f>
        <v>#VALUE!</v>
      </c>
      <c r="FX36" t="e">
        <f>AND('Page 3'!O153,"AAAAAHvl67M=")</f>
        <v>#VALUE!</v>
      </c>
      <c r="FY36" t="e">
        <f>AND('Page 3'!P153,"AAAAAHvl67Q=")</f>
        <v>#VALUE!</v>
      </c>
      <c r="FZ36" t="e">
        <f>AND('Page 3'!Q153,"AAAAAHvl67U=")</f>
        <v>#VALUE!</v>
      </c>
      <c r="GA36" t="e">
        <f>AND('Page 3'!R153,"AAAAAHvl67Y=")</f>
        <v>#VALUE!</v>
      </c>
      <c r="GB36" t="e">
        <f>AND('Page 3'!S153,"AAAAAHvl67c=")</f>
        <v>#VALUE!</v>
      </c>
      <c r="GC36" t="e">
        <f>AND('Page 3'!A154,"AAAAAHvl67g=")</f>
        <v>#VALUE!</v>
      </c>
      <c r="GD36" t="e">
        <f>AND('Page 3'!B154,"AAAAAHvl67k=")</f>
        <v>#VALUE!</v>
      </c>
      <c r="GE36" t="e">
        <f>AND('Page 3'!C154,"AAAAAHvl67o=")</f>
        <v>#VALUE!</v>
      </c>
      <c r="GF36" t="e">
        <f>AND('Page 3'!D154,"AAAAAHvl67s=")</f>
        <v>#VALUE!</v>
      </c>
      <c r="GG36" t="e">
        <f>AND('Page 3'!E154,"AAAAAHvl67w=")</f>
        <v>#VALUE!</v>
      </c>
      <c r="GH36" t="e">
        <f>AND('Page 3'!F154,"AAAAAHvl670=")</f>
        <v>#VALUE!</v>
      </c>
      <c r="GI36" t="e">
        <f>AND('Page 3'!G154,"AAAAAHvl674=")</f>
        <v>#VALUE!</v>
      </c>
      <c r="GJ36" t="e">
        <f>AND('Page 3'!H154,"AAAAAHvl678=")</f>
        <v>#VALUE!</v>
      </c>
      <c r="GK36" t="e">
        <f>AND('Page 3'!I154,"AAAAAHvl68A=")</f>
        <v>#VALUE!</v>
      </c>
      <c r="GL36" t="e">
        <f>AND('Page 3'!J154,"AAAAAHvl68E=")</f>
        <v>#VALUE!</v>
      </c>
      <c r="GM36" t="e">
        <f>AND('Page 3'!K154,"AAAAAHvl68I=")</f>
        <v>#VALUE!</v>
      </c>
      <c r="GN36" t="e">
        <f>AND('Page 3'!L154,"AAAAAHvl68M=")</f>
        <v>#VALUE!</v>
      </c>
      <c r="GO36" t="e">
        <f>AND('Page 3'!M154,"AAAAAHvl68Q=")</f>
        <v>#VALUE!</v>
      </c>
      <c r="GP36" t="e">
        <f>AND('Page 3'!N154,"AAAAAHvl68U=")</f>
        <v>#VALUE!</v>
      </c>
      <c r="GQ36" t="e">
        <f>AND('Page 3'!O154,"AAAAAHvl68Y=")</f>
        <v>#VALUE!</v>
      </c>
      <c r="GR36" t="e">
        <f>AND('Page 3'!P154,"AAAAAHvl68c=")</f>
        <v>#VALUE!</v>
      </c>
      <c r="GS36" t="e">
        <f>AND('Page 3'!Q154,"AAAAAHvl68g=")</f>
        <v>#VALUE!</v>
      </c>
      <c r="GT36" t="e">
        <f>AND('Page 3'!R154,"AAAAAHvl68k=")</f>
        <v>#VALUE!</v>
      </c>
      <c r="GU36" t="e">
        <f>AND('Page 3'!S154,"AAAAAHvl68o=")</f>
        <v>#VALUE!</v>
      </c>
      <c r="GV36" t="e">
        <f>AND('Page 3'!A155,"AAAAAHvl68s=")</f>
        <v>#VALUE!</v>
      </c>
      <c r="GW36" t="e">
        <f>AND('Page 3'!B155,"AAAAAHvl68w=")</f>
        <v>#VALUE!</v>
      </c>
      <c r="GX36" t="e">
        <f>AND('Page 3'!C155,"AAAAAHvl680=")</f>
        <v>#VALUE!</v>
      </c>
      <c r="GY36" t="e">
        <f>AND('Page 3'!D155,"AAAAAHvl684=")</f>
        <v>#VALUE!</v>
      </c>
      <c r="GZ36" t="e">
        <f>AND('Page 3'!E155,"AAAAAHvl688=")</f>
        <v>#VALUE!</v>
      </c>
      <c r="HA36" t="e">
        <f>AND('Page 3'!F155,"AAAAAHvl69A=")</f>
        <v>#VALUE!</v>
      </c>
      <c r="HB36" t="e">
        <f>AND('Page 3'!G155,"AAAAAHvl69E=")</f>
        <v>#VALUE!</v>
      </c>
      <c r="HC36" t="e">
        <f>AND('Page 3'!H155,"AAAAAHvl69I=")</f>
        <v>#VALUE!</v>
      </c>
      <c r="HD36" t="e">
        <f>AND('Page 3'!I155,"AAAAAHvl69M=")</f>
        <v>#VALUE!</v>
      </c>
      <c r="HE36" t="e">
        <f>AND('Page 3'!J155,"AAAAAHvl69Q=")</f>
        <v>#VALUE!</v>
      </c>
      <c r="HF36" t="e">
        <f>AND('Page 3'!K155,"AAAAAHvl69U=")</f>
        <v>#VALUE!</v>
      </c>
      <c r="HG36" t="e">
        <f>AND('Page 3'!L155,"AAAAAHvl69Y=")</f>
        <v>#VALUE!</v>
      </c>
      <c r="HH36" t="e">
        <f>AND('Page 3'!M155,"AAAAAHvl69c=")</f>
        <v>#VALUE!</v>
      </c>
      <c r="HI36" t="e">
        <f>AND('Page 3'!N155,"AAAAAHvl69g=")</f>
        <v>#VALUE!</v>
      </c>
      <c r="HJ36" t="e">
        <f>AND('Page 3'!O155,"AAAAAHvl69k=")</f>
        <v>#VALUE!</v>
      </c>
      <c r="HK36" t="e">
        <f>AND('Page 3'!P155,"AAAAAHvl69o=")</f>
        <v>#VALUE!</v>
      </c>
      <c r="HL36" t="e">
        <f>AND('Page 3'!Q155,"AAAAAHvl69s=")</f>
        <v>#VALUE!</v>
      </c>
      <c r="HM36" t="e">
        <f>AND('Page 3'!R155,"AAAAAHvl69w=")</f>
        <v>#VALUE!</v>
      </c>
      <c r="HN36" t="e">
        <f>AND('Page 3'!S155,"AAAAAHvl690=")</f>
        <v>#VALUE!</v>
      </c>
      <c r="HO36" t="e">
        <f>AND('Page 3'!A156,"AAAAAHvl694=")</f>
        <v>#VALUE!</v>
      </c>
      <c r="HP36" t="e">
        <f>AND('Page 3'!B156,"AAAAAHvl698=")</f>
        <v>#VALUE!</v>
      </c>
      <c r="HQ36" t="e">
        <f>AND('Page 3'!C156,"AAAAAHvl6+A=")</f>
        <v>#VALUE!</v>
      </c>
      <c r="HR36" t="e">
        <f>AND('Page 3'!D156,"AAAAAHvl6+E=")</f>
        <v>#VALUE!</v>
      </c>
      <c r="HS36" t="e">
        <f>AND('Page 3'!E156,"AAAAAHvl6+I=")</f>
        <v>#VALUE!</v>
      </c>
      <c r="HT36" t="e">
        <f>AND('Page 3'!F156,"AAAAAHvl6+M=")</f>
        <v>#VALUE!</v>
      </c>
      <c r="HU36" t="e">
        <f>AND('Page 3'!G156,"AAAAAHvl6+Q=")</f>
        <v>#VALUE!</v>
      </c>
      <c r="HV36" t="e">
        <f>AND('Page 3'!H156,"AAAAAHvl6+U=")</f>
        <v>#VALUE!</v>
      </c>
      <c r="HW36" t="e">
        <f>AND('Page 3'!I156,"AAAAAHvl6+Y=")</f>
        <v>#VALUE!</v>
      </c>
      <c r="HX36" t="e">
        <f>AND('Page 3'!J156,"AAAAAHvl6+c=")</f>
        <v>#VALUE!</v>
      </c>
      <c r="HY36" t="e">
        <f>AND('Page 3'!K156,"AAAAAHvl6+g=")</f>
        <v>#VALUE!</v>
      </c>
      <c r="HZ36" t="e">
        <f>AND('Page 3'!L156,"AAAAAHvl6+k=")</f>
        <v>#VALUE!</v>
      </c>
      <c r="IA36" t="e">
        <f>AND('Page 3'!M156,"AAAAAHvl6+o=")</f>
        <v>#VALUE!</v>
      </c>
      <c r="IB36" t="e">
        <f>AND('Page 3'!N156,"AAAAAHvl6+s=")</f>
        <v>#VALUE!</v>
      </c>
      <c r="IC36" t="e">
        <f>AND('Page 3'!O156,"AAAAAHvl6+w=")</f>
        <v>#VALUE!</v>
      </c>
      <c r="ID36" t="e">
        <f>AND('Page 3'!P156,"AAAAAHvl6+0=")</f>
        <v>#VALUE!</v>
      </c>
      <c r="IE36" t="e">
        <f>AND('Page 3'!Q156,"AAAAAHvl6+4=")</f>
        <v>#VALUE!</v>
      </c>
      <c r="IF36" t="e">
        <f>AND('Page 3'!R156,"AAAAAHvl6+8=")</f>
        <v>#VALUE!</v>
      </c>
      <c r="IG36" t="e">
        <f>AND('Page 3'!S156,"AAAAAHvl6/A=")</f>
        <v>#VALUE!</v>
      </c>
      <c r="IH36" t="e">
        <f>AND('Page 3'!A157,"AAAAAHvl6/E=")</f>
        <v>#VALUE!</v>
      </c>
      <c r="II36" t="e">
        <f>AND('Page 3'!B157,"AAAAAHvl6/I=")</f>
        <v>#VALUE!</v>
      </c>
      <c r="IJ36" t="e">
        <f>AND('Page 3'!C157,"AAAAAHvl6/M=")</f>
        <v>#VALUE!</v>
      </c>
      <c r="IK36" t="e">
        <f>AND('Page 3'!D157,"AAAAAHvl6/Q=")</f>
        <v>#VALUE!</v>
      </c>
      <c r="IL36" t="e">
        <f>AND('Page 3'!E157,"AAAAAHvl6/U=")</f>
        <v>#VALUE!</v>
      </c>
      <c r="IM36" t="e">
        <f>AND('Page 3'!F157,"AAAAAHvl6/Y=")</f>
        <v>#VALUE!</v>
      </c>
      <c r="IN36" t="e">
        <f>AND('Page 3'!G157,"AAAAAHvl6/c=")</f>
        <v>#VALUE!</v>
      </c>
      <c r="IO36" t="e">
        <f>AND('Page 3'!H157,"AAAAAHvl6/g=")</f>
        <v>#VALUE!</v>
      </c>
      <c r="IP36" t="e">
        <f>AND('Page 3'!I157,"AAAAAHvl6/k=")</f>
        <v>#VALUE!</v>
      </c>
      <c r="IQ36" t="e">
        <f>AND('Page 3'!J157,"AAAAAHvl6/o=")</f>
        <v>#VALUE!</v>
      </c>
      <c r="IR36" t="e">
        <f>AND('Page 3'!K157,"AAAAAHvl6/s=")</f>
        <v>#VALUE!</v>
      </c>
      <c r="IS36" t="e">
        <f>AND('Page 3'!L157,"AAAAAHvl6/w=")</f>
        <v>#VALUE!</v>
      </c>
      <c r="IT36" t="e">
        <f>AND('Page 3'!M157,"AAAAAHvl6/0=")</f>
        <v>#VALUE!</v>
      </c>
      <c r="IU36" t="e">
        <f>AND('Page 3'!N157,"AAAAAHvl6/4=")</f>
        <v>#VALUE!</v>
      </c>
      <c r="IV36" t="e">
        <f>AND('Page 3'!O157,"AAAAAHvl6/8=")</f>
        <v>#VALUE!</v>
      </c>
    </row>
    <row r="37" spans="1:256" x14ac:dyDescent="0.25">
      <c r="A37" t="e">
        <f>AND('Page 3'!P157,"AAAAAD737QA=")</f>
        <v>#VALUE!</v>
      </c>
      <c r="B37" t="e">
        <f>AND('Page 3'!Q157,"AAAAAD737QE=")</f>
        <v>#VALUE!</v>
      </c>
      <c r="C37" t="e">
        <f>AND('Page 3'!R157,"AAAAAD737QI=")</f>
        <v>#VALUE!</v>
      </c>
      <c r="D37" t="e">
        <f>AND('Page 3'!S157,"AAAAAD737QM=")</f>
        <v>#VALUE!</v>
      </c>
      <c r="E37" t="e">
        <f>AND('Page 3'!A158,"AAAAAD737QQ=")</f>
        <v>#VALUE!</v>
      </c>
      <c r="F37" t="e">
        <f>AND('Page 3'!B158,"AAAAAD737QU=")</f>
        <v>#VALUE!</v>
      </c>
      <c r="G37" t="e">
        <f>AND('Page 3'!C158,"AAAAAD737QY=")</f>
        <v>#VALUE!</v>
      </c>
      <c r="H37" t="e">
        <f>AND('Page 3'!D158,"AAAAAD737Qc=")</f>
        <v>#VALUE!</v>
      </c>
      <c r="I37" t="e">
        <f>AND('Page 3'!E158,"AAAAAD737Qg=")</f>
        <v>#VALUE!</v>
      </c>
      <c r="J37" t="e">
        <f>AND('Page 3'!F158,"AAAAAD737Qk=")</f>
        <v>#VALUE!</v>
      </c>
      <c r="K37" t="e">
        <f>AND('Page 3'!G158,"AAAAAD737Qo=")</f>
        <v>#VALUE!</v>
      </c>
      <c r="L37" t="e">
        <f>AND('Page 3'!H158,"AAAAAD737Qs=")</f>
        <v>#VALUE!</v>
      </c>
      <c r="M37" t="e">
        <f>AND('Page 3'!I158,"AAAAAD737Qw=")</f>
        <v>#VALUE!</v>
      </c>
      <c r="N37" t="e">
        <f>AND('Page 3'!J158,"AAAAAD737Q0=")</f>
        <v>#VALUE!</v>
      </c>
      <c r="O37" t="e">
        <f>AND('Page 3'!K158,"AAAAAD737Q4=")</f>
        <v>#VALUE!</v>
      </c>
      <c r="P37" t="e">
        <f>AND('Page 3'!L158,"AAAAAD737Q8=")</f>
        <v>#VALUE!</v>
      </c>
      <c r="Q37" t="e">
        <f>AND('Page 3'!M158,"AAAAAD737RA=")</f>
        <v>#VALUE!</v>
      </c>
      <c r="R37" t="e">
        <f>AND('Page 3'!N158,"AAAAAD737RE=")</f>
        <v>#VALUE!</v>
      </c>
      <c r="S37" t="e">
        <f>AND('Page 3'!O158,"AAAAAD737RI=")</f>
        <v>#VALUE!</v>
      </c>
      <c r="T37" t="e">
        <f>AND('Page 3'!P158,"AAAAAD737RM=")</f>
        <v>#VALUE!</v>
      </c>
      <c r="U37" t="e">
        <f>AND('Page 3'!Q158,"AAAAAD737RQ=")</f>
        <v>#VALUE!</v>
      </c>
      <c r="V37" t="e">
        <f>AND('Page 3'!R158,"AAAAAD737RU=")</f>
        <v>#VALUE!</v>
      </c>
      <c r="W37" t="e">
        <f>AND('Page 3'!S158,"AAAAAD737RY=")</f>
        <v>#VALUE!</v>
      </c>
      <c r="X37" t="e">
        <f>AND('Page 3'!A159,"AAAAAD737Rc=")</f>
        <v>#VALUE!</v>
      </c>
      <c r="Y37" t="e">
        <f>AND('Page 3'!B159,"AAAAAD737Rg=")</f>
        <v>#VALUE!</v>
      </c>
      <c r="Z37" t="e">
        <f>AND('Page 3'!C159,"AAAAAD737Rk=")</f>
        <v>#VALUE!</v>
      </c>
      <c r="AA37" t="e">
        <f>AND('Page 3'!D159,"AAAAAD737Ro=")</f>
        <v>#VALUE!</v>
      </c>
      <c r="AB37" t="e">
        <f>AND('Page 3'!E159,"AAAAAD737Rs=")</f>
        <v>#VALUE!</v>
      </c>
      <c r="AC37" t="e">
        <f>AND('Page 3'!F159,"AAAAAD737Rw=")</f>
        <v>#VALUE!</v>
      </c>
      <c r="AD37" t="e">
        <f>AND('Page 3'!G159,"AAAAAD737R0=")</f>
        <v>#VALUE!</v>
      </c>
      <c r="AE37" t="e">
        <f>AND('Page 3'!H159,"AAAAAD737R4=")</f>
        <v>#VALUE!</v>
      </c>
      <c r="AF37" t="e">
        <f>AND('Page 3'!I159,"AAAAAD737R8=")</f>
        <v>#VALUE!</v>
      </c>
      <c r="AG37" t="e">
        <f>AND('Page 3'!J159,"AAAAAD737SA=")</f>
        <v>#VALUE!</v>
      </c>
      <c r="AH37" t="e">
        <f>AND('Page 3'!K159,"AAAAAD737SE=")</f>
        <v>#VALUE!</v>
      </c>
      <c r="AI37" t="e">
        <f>AND('Page 3'!L159,"AAAAAD737SI=")</f>
        <v>#VALUE!</v>
      </c>
      <c r="AJ37" t="e">
        <f>AND('Page 3'!M159,"AAAAAD737SM=")</f>
        <v>#VALUE!</v>
      </c>
      <c r="AK37" t="e">
        <f>AND('Page 3'!N159,"AAAAAD737SQ=")</f>
        <v>#VALUE!</v>
      </c>
      <c r="AL37" t="e">
        <f>AND('Page 3'!O159,"AAAAAD737SU=")</f>
        <v>#VALUE!</v>
      </c>
      <c r="AM37" t="e">
        <f>AND('Page 3'!P159,"AAAAAD737SY=")</f>
        <v>#VALUE!</v>
      </c>
      <c r="AN37" t="e">
        <f>AND('Page 3'!Q159,"AAAAAD737Sc=")</f>
        <v>#VALUE!</v>
      </c>
      <c r="AO37" t="e">
        <f>AND('Page 3'!R159,"AAAAAD737Sg=")</f>
        <v>#VALUE!</v>
      </c>
      <c r="AP37" t="e">
        <f>AND('Page 3'!S159,"AAAAAD737Sk=")</f>
        <v>#VALUE!</v>
      </c>
      <c r="AQ37" t="e">
        <f>AND('Page 3'!A160,"AAAAAD737So=")</f>
        <v>#VALUE!</v>
      </c>
      <c r="AR37" t="e">
        <f>AND('Page 3'!B160,"AAAAAD737Ss=")</f>
        <v>#VALUE!</v>
      </c>
      <c r="AS37" t="e">
        <f>AND('Page 3'!C160,"AAAAAD737Sw=")</f>
        <v>#VALUE!</v>
      </c>
      <c r="AT37" t="e">
        <f>AND('Page 3'!D160,"AAAAAD737S0=")</f>
        <v>#VALUE!</v>
      </c>
      <c r="AU37" t="e">
        <f>AND('Page 3'!E160,"AAAAAD737S4=")</f>
        <v>#VALUE!</v>
      </c>
      <c r="AV37" t="e">
        <f>AND('Page 3'!F160,"AAAAAD737S8=")</f>
        <v>#VALUE!</v>
      </c>
      <c r="AW37" t="e">
        <f>AND('Page 3'!G160,"AAAAAD737TA=")</f>
        <v>#VALUE!</v>
      </c>
      <c r="AX37" t="e">
        <f>AND('Page 3'!H160,"AAAAAD737TE=")</f>
        <v>#VALUE!</v>
      </c>
      <c r="AY37" t="e">
        <f>AND('Page 3'!I160,"AAAAAD737TI=")</f>
        <v>#VALUE!</v>
      </c>
      <c r="AZ37" t="e">
        <f>AND('Page 3'!J160,"AAAAAD737TM=")</f>
        <v>#VALUE!</v>
      </c>
      <c r="BA37" t="e">
        <f>AND('Page 3'!K160,"AAAAAD737TQ=")</f>
        <v>#VALUE!</v>
      </c>
      <c r="BB37" t="e">
        <f>AND('Page 3'!L160,"AAAAAD737TU=")</f>
        <v>#VALUE!</v>
      </c>
      <c r="BC37" t="e">
        <f>AND('Page 3'!M160,"AAAAAD737TY=")</f>
        <v>#VALUE!</v>
      </c>
      <c r="BD37" t="e">
        <f>AND('Page 3'!N160,"AAAAAD737Tc=")</f>
        <v>#VALUE!</v>
      </c>
      <c r="BE37" t="e">
        <f>AND('Page 3'!O160,"AAAAAD737Tg=")</f>
        <v>#VALUE!</v>
      </c>
      <c r="BF37" t="e">
        <f>AND('Page 3'!P160,"AAAAAD737Tk=")</f>
        <v>#VALUE!</v>
      </c>
      <c r="BG37" t="e">
        <f>AND('Page 3'!Q160,"AAAAAD737To=")</f>
        <v>#VALUE!</v>
      </c>
      <c r="BH37" t="e">
        <f>AND('Page 3'!R160,"AAAAAD737Ts=")</f>
        <v>#VALUE!</v>
      </c>
      <c r="BI37" t="e">
        <f>AND('Page 3'!S160,"AAAAAD737Tw=")</f>
        <v>#VALUE!</v>
      </c>
      <c r="BJ37" t="e">
        <f>AND('Page 3'!A161,"AAAAAD737T0=")</f>
        <v>#VALUE!</v>
      </c>
      <c r="BK37" t="e">
        <f>AND('Page 3'!B161,"AAAAAD737T4=")</f>
        <v>#VALUE!</v>
      </c>
      <c r="BL37" t="e">
        <f>AND('Page 3'!C161,"AAAAAD737T8=")</f>
        <v>#VALUE!</v>
      </c>
      <c r="BM37" t="e">
        <f>AND('Page 3'!D161,"AAAAAD737UA=")</f>
        <v>#VALUE!</v>
      </c>
      <c r="BN37" t="e">
        <f>AND('Page 3'!E161,"AAAAAD737UE=")</f>
        <v>#VALUE!</v>
      </c>
      <c r="BO37" t="e">
        <f>AND('Page 3'!F161,"AAAAAD737UI=")</f>
        <v>#VALUE!</v>
      </c>
      <c r="BP37" t="e">
        <f>AND('Page 3'!G161,"AAAAAD737UM=")</f>
        <v>#VALUE!</v>
      </c>
      <c r="BQ37" t="e">
        <f>AND('Page 3'!H161,"AAAAAD737UQ=")</f>
        <v>#VALUE!</v>
      </c>
      <c r="BR37" t="e">
        <f>AND('Page 3'!I161,"AAAAAD737UU=")</f>
        <v>#VALUE!</v>
      </c>
      <c r="BS37" t="e">
        <f>AND('Page 3'!J161,"AAAAAD737UY=")</f>
        <v>#VALUE!</v>
      </c>
      <c r="BT37" t="e">
        <f>AND('Page 3'!K161,"AAAAAD737Uc=")</f>
        <v>#VALUE!</v>
      </c>
      <c r="BU37" t="e">
        <f>AND('Page 3'!L161,"AAAAAD737Ug=")</f>
        <v>#VALUE!</v>
      </c>
      <c r="BV37" t="e">
        <f>AND('Page 3'!M161,"AAAAAD737Uk=")</f>
        <v>#VALUE!</v>
      </c>
      <c r="BW37" t="e">
        <f>AND('Page 3'!N161,"AAAAAD737Uo=")</f>
        <v>#VALUE!</v>
      </c>
      <c r="BX37" t="e">
        <f>AND('Page 3'!O161,"AAAAAD737Us=")</f>
        <v>#VALUE!</v>
      </c>
      <c r="BY37" t="e">
        <f>AND('Page 3'!P161,"AAAAAD737Uw=")</f>
        <v>#VALUE!</v>
      </c>
      <c r="BZ37" t="e">
        <f>AND('Page 3'!Q161,"AAAAAD737U0=")</f>
        <v>#VALUE!</v>
      </c>
      <c r="CA37" t="e">
        <f>AND('Page 3'!R161,"AAAAAD737U4=")</f>
        <v>#VALUE!</v>
      </c>
      <c r="CB37" t="e">
        <f>AND('Page 3'!S161,"AAAAAD737U8=")</f>
        <v>#VALUE!</v>
      </c>
      <c r="CC37" t="e">
        <f>AND('Page 3'!A162,"AAAAAD737VA=")</f>
        <v>#VALUE!</v>
      </c>
      <c r="CD37" t="e">
        <f>AND('Page 3'!B162,"AAAAAD737VE=")</f>
        <v>#VALUE!</v>
      </c>
      <c r="CE37" t="e">
        <f>AND('Page 3'!C162,"AAAAAD737VI=")</f>
        <v>#VALUE!</v>
      </c>
      <c r="CF37" t="e">
        <f>AND('Page 3'!D162,"AAAAAD737VM=")</f>
        <v>#VALUE!</v>
      </c>
      <c r="CG37" t="e">
        <f>AND('Page 3'!E162,"AAAAAD737VQ=")</f>
        <v>#VALUE!</v>
      </c>
      <c r="CH37" t="e">
        <f>AND('Page 3'!F162,"AAAAAD737VU=")</f>
        <v>#VALUE!</v>
      </c>
      <c r="CI37" t="e">
        <f>AND('Page 3'!G162,"AAAAAD737VY=")</f>
        <v>#VALUE!</v>
      </c>
      <c r="CJ37" t="e">
        <f>AND('Page 3'!H162,"AAAAAD737Vc=")</f>
        <v>#VALUE!</v>
      </c>
      <c r="CK37" t="e">
        <f>AND('Page 3'!I162,"AAAAAD737Vg=")</f>
        <v>#VALUE!</v>
      </c>
      <c r="CL37" t="e">
        <f>AND('Page 3'!J162,"AAAAAD737Vk=")</f>
        <v>#VALUE!</v>
      </c>
      <c r="CM37" t="e">
        <f>AND('Page 3'!K162,"AAAAAD737Vo=")</f>
        <v>#VALUE!</v>
      </c>
      <c r="CN37" t="e">
        <f>AND('Page 3'!L162,"AAAAAD737Vs=")</f>
        <v>#VALUE!</v>
      </c>
      <c r="CO37" t="e">
        <f>AND('Page 3'!M162,"AAAAAD737Vw=")</f>
        <v>#VALUE!</v>
      </c>
      <c r="CP37" t="e">
        <f>AND('Page 3'!N162,"AAAAAD737V0=")</f>
        <v>#VALUE!</v>
      </c>
      <c r="CQ37" t="e">
        <f>AND('Page 3'!O162,"AAAAAD737V4=")</f>
        <v>#VALUE!</v>
      </c>
      <c r="CR37" t="e">
        <f>AND('Page 3'!P162,"AAAAAD737V8=")</f>
        <v>#VALUE!</v>
      </c>
      <c r="CS37" t="e">
        <f>AND('Page 3'!Q162,"AAAAAD737WA=")</f>
        <v>#VALUE!</v>
      </c>
      <c r="CT37" t="e">
        <f>AND('Page 3'!R162,"AAAAAD737WE=")</f>
        <v>#VALUE!</v>
      </c>
      <c r="CU37" t="e">
        <f>AND('Page 3'!S162,"AAAAAD737WI=")</f>
        <v>#VALUE!</v>
      </c>
      <c r="CV37" t="e">
        <f>AND('Page 3'!A163,"AAAAAD737WM=")</f>
        <v>#VALUE!</v>
      </c>
      <c r="CW37" t="e">
        <f>AND('Page 3'!B163,"AAAAAD737WQ=")</f>
        <v>#VALUE!</v>
      </c>
      <c r="CX37" t="e">
        <f>AND('Page 3'!C163,"AAAAAD737WU=")</f>
        <v>#VALUE!</v>
      </c>
      <c r="CY37" t="e">
        <f>AND('Page 3'!D163,"AAAAAD737WY=")</f>
        <v>#VALUE!</v>
      </c>
      <c r="CZ37" t="e">
        <f>AND('Page 3'!E163,"AAAAAD737Wc=")</f>
        <v>#VALUE!</v>
      </c>
      <c r="DA37" t="e">
        <f>AND('Page 3'!F163,"AAAAAD737Wg=")</f>
        <v>#VALUE!</v>
      </c>
      <c r="DB37" t="e">
        <f>AND('Page 3'!G163,"AAAAAD737Wk=")</f>
        <v>#VALUE!</v>
      </c>
      <c r="DC37" t="e">
        <f>AND('Page 3'!H163,"AAAAAD737Wo=")</f>
        <v>#VALUE!</v>
      </c>
      <c r="DD37" t="e">
        <f>AND('Page 3'!I163,"AAAAAD737Ws=")</f>
        <v>#VALUE!</v>
      </c>
      <c r="DE37" t="e">
        <f>AND('Page 3'!J163,"AAAAAD737Ww=")</f>
        <v>#VALUE!</v>
      </c>
      <c r="DF37" t="e">
        <f>AND('Page 3'!K163,"AAAAAD737W0=")</f>
        <v>#VALUE!</v>
      </c>
      <c r="DG37" t="e">
        <f>AND('Page 3'!L163,"AAAAAD737W4=")</f>
        <v>#VALUE!</v>
      </c>
      <c r="DH37" t="e">
        <f>AND('Page 3'!M163,"AAAAAD737W8=")</f>
        <v>#VALUE!</v>
      </c>
      <c r="DI37" t="e">
        <f>AND('Page 3'!N163,"AAAAAD737XA=")</f>
        <v>#VALUE!</v>
      </c>
      <c r="DJ37" t="e">
        <f>AND('Page 3'!O163,"AAAAAD737XE=")</f>
        <v>#VALUE!</v>
      </c>
      <c r="DK37" t="e">
        <f>AND('Page 3'!P163,"AAAAAD737XI=")</f>
        <v>#VALUE!</v>
      </c>
      <c r="DL37" t="e">
        <f>AND('Page 3'!Q163,"AAAAAD737XM=")</f>
        <v>#VALUE!</v>
      </c>
      <c r="DM37" t="e">
        <f>AND('Page 3'!R163,"AAAAAD737XQ=")</f>
        <v>#VALUE!</v>
      </c>
      <c r="DN37" t="e">
        <f>AND('Page 3'!S163,"AAAAAD737XU=")</f>
        <v>#VALUE!</v>
      </c>
      <c r="DO37" t="e">
        <f>AND('Page 3'!A164,"AAAAAD737XY=")</f>
        <v>#VALUE!</v>
      </c>
      <c r="DP37" t="e">
        <f>AND('Page 3'!B164,"AAAAAD737Xc=")</f>
        <v>#VALUE!</v>
      </c>
      <c r="DQ37" t="e">
        <f>AND('Page 3'!C164,"AAAAAD737Xg=")</f>
        <v>#VALUE!</v>
      </c>
      <c r="DR37" t="e">
        <f>AND('Page 3'!D164,"AAAAAD737Xk=")</f>
        <v>#VALUE!</v>
      </c>
      <c r="DS37" t="e">
        <f>AND('Page 3'!E164,"AAAAAD737Xo=")</f>
        <v>#VALUE!</v>
      </c>
      <c r="DT37" t="e">
        <f>AND('Page 3'!F164,"AAAAAD737Xs=")</f>
        <v>#VALUE!</v>
      </c>
      <c r="DU37" t="e">
        <f>AND('Page 3'!G164,"AAAAAD737Xw=")</f>
        <v>#VALUE!</v>
      </c>
      <c r="DV37" t="e">
        <f>AND('Page 3'!H164,"AAAAAD737X0=")</f>
        <v>#VALUE!</v>
      </c>
      <c r="DW37" t="e">
        <f>AND('Page 3'!I164,"AAAAAD737X4=")</f>
        <v>#VALUE!</v>
      </c>
      <c r="DX37" t="e">
        <f>AND('Page 3'!J164,"AAAAAD737X8=")</f>
        <v>#VALUE!</v>
      </c>
      <c r="DY37" t="e">
        <f>AND('Page 3'!K164,"AAAAAD737YA=")</f>
        <v>#VALUE!</v>
      </c>
      <c r="DZ37" t="e">
        <f>AND('Page 3'!L164,"AAAAAD737YE=")</f>
        <v>#VALUE!</v>
      </c>
      <c r="EA37" t="e">
        <f>AND('Page 3'!M164,"AAAAAD737YI=")</f>
        <v>#VALUE!</v>
      </c>
      <c r="EB37" t="e">
        <f>AND('Page 3'!N164,"AAAAAD737YM=")</f>
        <v>#VALUE!</v>
      </c>
      <c r="EC37" t="e">
        <f>AND('Page 3'!O164,"AAAAAD737YQ=")</f>
        <v>#VALUE!</v>
      </c>
      <c r="ED37" t="e">
        <f>AND('Page 3'!P164,"AAAAAD737YU=")</f>
        <v>#VALUE!</v>
      </c>
      <c r="EE37" t="e">
        <f>AND('Page 3'!Q164,"AAAAAD737YY=")</f>
        <v>#VALUE!</v>
      </c>
      <c r="EF37" t="e">
        <f>AND('Page 3'!R164,"AAAAAD737Yc=")</f>
        <v>#VALUE!</v>
      </c>
      <c r="EG37" t="e">
        <f>AND('Page 3'!S164,"AAAAAD737Yg=")</f>
        <v>#VALUE!</v>
      </c>
      <c r="EH37" t="e">
        <f>AND('Page 3'!A165,"AAAAAD737Yk=")</f>
        <v>#VALUE!</v>
      </c>
      <c r="EI37" t="e">
        <f>AND('Page 3'!B165,"AAAAAD737Yo=")</f>
        <v>#VALUE!</v>
      </c>
      <c r="EJ37" t="e">
        <f>AND('Page 3'!C165,"AAAAAD737Ys=")</f>
        <v>#VALUE!</v>
      </c>
      <c r="EK37" t="e">
        <f>AND('Page 3'!D165,"AAAAAD737Yw=")</f>
        <v>#VALUE!</v>
      </c>
      <c r="EL37" t="e">
        <f>AND('Page 3'!E165,"AAAAAD737Y0=")</f>
        <v>#VALUE!</v>
      </c>
      <c r="EM37" t="e">
        <f>AND('Page 3'!F165,"AAAAAD737Y4=")</f>
        <v>#VALUE!</v>
      </c>
      <c r="EN37" t="e">
        <f>AND('Page 3'!G165,"AAAAAD737Y8=")</f>
        <v>#VALUE!</v>
      </c>
      <c r="EO37" t="e">
        <f>AND('Page 3'!H165,"AAAAAD737ZA=")</f>
        <v>#VALUE!</v>
      </c>
      <c r="EP37" t="e">
        <f>AND('Page 3'!I165,"AAAAAD737ZE=")</f>
        <v>#VALUE!</v>
      </c>
      <c r="EQ37" t="e">
        <f>AND('Page 3'!J165,"AAAAAD737ZI=")</f>
        <v>#VALUE!</v>
      </c>
      <c r="ER37" t="e">
        <f>AND('Page 3'!K165,"AAAAAD737ZM=")</f>
        <v>#VALUE!</v>
      </c>
      <c r="ES37" t="e">
        <f>AND('Page 3'!L165,"AAAAAD737ZQ=")</f>
        <v>#VALUE!</v>
      </c>
      <c r="ET37" t="e">
        <f>AND('Page 3'!M165,"AAAAAD737ZU=")</f>
        <v>#VALUE!</v>
      </c>
      <c r="EU37" t="e">
        <f>AND('Page 3'!N165,"AAAAAD737ZY=")</f>
        <v>#VALUE!</v>
      </c>
      <c r="EV37" t="e">
        <f>AND('Page 3'!O165,"AAAAAD737Zc=")</f>
        <v>#VALUE!</v>
      </c>
      <c r="EW37" t="e">
        <f>AND('Page 3'!P165,"AAAAAD737Zg=")</f>
        <v>#VALUE!</v>
      </c>
      <c r="EX37" t="e">
        <f>AND('Page 3'!Q165,"AAAAAD737Zk=")</f>
        <v>#VALUE!</v>
      </c>
      <c r="EY37" t="e">
        <f>AND('Page 3'!R165,"AAAAAD737Zo=")</f>
        <v>#VALUE!</v>
      </c>
      <c r="EZ37" t="e">
        <f>AND('Page 3'!S165,"AAAAAD737Zs=")</f>
        <v>#VALUE!</v>
      </c>
      <c r="FA37" t="e">
        <f>AND('Page 3'!A166,"AAAAAD737Zw=")</f>
        <v>#VALUE!</v>
      </c>
      <c r="FB37" t="e">
        <f>AND('Page 3'!B166,"AAAAAD737Z0=")</f>
        <v>#VALUE!</v>
      </c>
      <c r="FC37" t="e">
        <f>AND('Page 3'!C166,"AAAAAD737Z4=")</f>
        <v>#VALUE!</v>
      </c>
      <c r="FD37" t="e">
        <f>AND('Page 3'!D166,"AAAAAD737Z8=")</f>
        <v>#VALUE!</v>
      </c>
      <c r="FE37" t="e">
        <f>AND('Page 3'!E166,"AAAAAD737aA=")</f>
        <v>#VALUE!</v>
      </c>
      <c r="FF37" t="e">
        <f>AND('Page 3'!F166,"AAAAAD737aE=")</f>
        <v>#VALUE!</v>
      </c>
      <c r="FG37" t="e">
        <f>AND('Page 3'!G166,"AAAAAD737aI=")</f>
        <v>#VALUE!</v>
      </c>
      <c r="FH37" t="e">
        <f>AND('Page 3'!H166,"AAAAAD737aM=")</f>
        <v>#VALUE!</v>
      </c>
      <c r="FI37" t="e">
        <f>AND('Page 3'!I166,"AAAAAD737aQ=")</f>
        <v>#VALUE!</v>
      </c>
      <c r="FJ37" t="e">
        <f>AND('Page 3'!J166,"AAAAAD737aU=")</f>
        <v>#VALUE!</v>
      </c>
      <c r="FK37" t="e">
        <f>AND('Page 3'!K166,"AAAAAD737aY=")</f>
        <v>#VALUE!</v>
      </c>
      <c r="FL37" t="e">
        <f>AND('Page 3'!L166,"AAAAAD737ac=")</f>
        <v>#VALUE!</v>
      </c>
      <c r="FM37" t="e">
        <f>AND('Page 3'!M166,"AAAAAD737ag=")</f>
        <v>#VALUE!</v>
      </c>
      <c r="FN37" t="e">
        <f>AND('Page 3'!N166,"AAAAAD737ak=")</f>
        <v>#VALUE!</v>
      </c>
      <c r="FO37" t="e">
        <f>AND('Page 3'!O166,"AAAAAD737ao=")</f>
        <v>#VALUE!</v>
      </c>
      <c r="FP37" t="e">
        <f>AND('Page 3'!P166,"AAAAAD737as=")</f>
        <v>#VALUE!</v>
      </c>
      <c r="FQ37" t="e">
        <f>AND('Page 3'!Q166,"AAAAAD737aw=")</f>
        <v>#VALUE!</v>
      </c>
      <c r="FR37" t="e">
        <f>AND('Page 3'!R166,"AAAAAD737a0=")</f>
        <v>#VALUE!</v>
      </c>
      <c r="FS37" t="e">
        <f>AND('Page 3'!S166,"AAAAAD737a4=")</f>
        <v>#VALUE!</v>
      </c>
      <c r="FT37" t="e">
        <f>AND('Page 3'!A167,"AAAAAD737a8=")</f>
        <v>#VALUE!</v>
      </c>
      <c r="FU37" t="e">
        <f>AND('Page 3'!B167,"AAAAAD737bA=")</f>
        <v>#VALUE!</v>
      </c>
      <c r="FV37" t="e">
        <f>AND('Page 3'!C167,"AAAAAD737bE=")</f>
        <v>#VALUE!</v>
      </c>
      <c r="FW37" t="e">
        <f>AND('Page 3'!D167,"AAAAAD737bI=")</f>
        <v>#VALUE!</v>
      </c>
      <c r="FX37" t="e">
        <f>AND('Page 3'!E167,"AAAAAD737bM=")</f>
        <v>#VALUE!</v>
      </c>
      <c r="FY37" t="e">
        <f>AND('Page 3'!F167,"AAAAAD737bQ=")</f>
        <v>#VALUE!</v>
      </c>
      <c r="FZ37" t="e">
        <f>AND('Page 3'!G167,"AAAAAD737bU=")</f>
        <v>#VALUE!</v>
      </c>
      <c r="GA37" t="e">
        <f>AND('Page 3'!H167,"AAAAAD737bY=")</f>
        <v>#VALUE!</v>
      </c>
      <c r="GB37" t="e">
        <f>AND('Page 3'!I167,"AAAAAD737bc=")</f>
        <v>#VALUE!</v>
      </c>
      <c r="GC37" t="e">
        <f>AND('Page 3'!J167,"AAAAAD737bg=")</f>
        <v>#VALUE!</v>
      </c>
      <c r="GD37" t="e">
        <f>AND('Page 3'!K167,"AAAAAD737bk=")</f>
        <v>#VALUE!</v>
      </c>
      <c r="GE37" t="e">
        <f>AND('Page 3'!L167,"AAAAAD737bo=")</f>
        <v>#VALUE!</v>
      </c>
      <c r="GF37" t="e">
        <f>AND('Page 3'!M167,"AAAAAD737bs=")</f>
        <v>#VALUE!</v>
      </c>
      <c r="GG37" t="e">
        <f>AND('Page 3'!N167,"AAAAAD737bw=")</f>
        <v>#VALUE!</v>
      </c>
      <c r="GH37" t="e">
        <f>AND('Page 3'!O167,"AAAAAD737b0=")</f>
        <v>#VALUE!</v>
      </c>
      <c r="GI37" t="e">
        <f>AND('Page 3'!P167,"AAAAAD737b4=")</f>
        <v>#VALUE!</v>
      </c>
      <c r="GJ37" t="e">
        <f>AND('Page 3'!Q167,"AAAAAD737b8=")</f>
        <v>#VALUE!</v>
      </c>
      <c r="GK37" t="e">
        <f>AND('Page 3'!R167,"AAAAAD737cA=")</f>
        <v>#VALUE!</v>
      </c>
      <c r="GL37" t="e">
        <f>AND('Page 3'!S167,"AAAAAD737cE=")</f>
        <v>#VALUE!</v>
      </c>
      <c r="GM37" t="e">
        <f>AND('Page 3'!A168,"AAAAAD737cI=")</f>
        <v>#VALUE!</v>
      </c>
      <c r="GN37" t="e">
        <f>AND('Page 3'!B168,"AAAAAD737cM=")</f>
        <v>#VALUE!</v>
      </c>
      <c r="GO37" t="e">
        <f>AND('Page 3'!C168,"AAAAAD737cQ=")</f>
        <v>#VALUE!</v>
      </c>
      <c r="GP37" t="e">
        <f>AND('Page 3'!D168,"AAAAAD737cU=")</f>
        <v>#VALUE!</v>
      </c>
      <c r="GQ37" t="e">
        <f>AND('Page 3'!E168,"AAAAAD737cY=")</f>
        <v>#VALUE!</v>
      </c>
      <c r="GR37" t="e">
        <f>AND('Page 3'!F168,"AAAAAD737cc=")</f>
        <v>#VALUE!</v>
      </c>
      <c r="GS37" t="e">
        <f>AND('Page 3'!G168,"AAAAAD737cg=")</f>
        <v>#VALUE!</v>
      </c>
      <c r="GT37" t="e">
        <f>AND('Page 3'!H168,"AAAAAD737ck=")</f>
        <v>#VALUE!</v>
      </c>
      <c r="GU37" t="e">
        <f>AND('Page 3'!I168,"AAAAAD737co=")</f>
        <v>#VALUE!</v>
      </c>
      <c r="GV37" t="e">
        <f>AND('Page 3'!J168,"AAAAAD737cs=")</f>
        <v>#VALUE!</v>
      </c>
      <c r="GW37" t="e">
        <f>AND('Page 3'!K168,"AAAAAD737cw=")</f>
        <v>#VALUE!</v>
      </c>
      <c r="GX37" t="e">
        <f>AND('Page 3'!L168,"AAAAAD737c0=")</f>
        <v>#VALUE!</v>
      </c>
      <c r="GY37" t="e">
        <f>AND('Page 3'!M168,"AAAAAD737c4=")</f>
        <v>#VALUE!</v>
      </c>
      <c r="GZ37" t="e">
        <f>AND('Page 3'!N168,"AAAAAD737c8=")</f>
        <v>#VALUE!</v>
      </c>
      <c r="HA37" t="e">
        <f>AND('Page 3'!O168,"AAAAAD737dA=")</f>
        <v>#VALUE!</v>
      </c>
      <c r="HB37" t="e">
        <f>AND('Page 3'!P168,"AAAAAD737dE=")</f>
        <v>#VALUE!</v>
      </c>
      <c r="HC37" t="e">
        <f>AND('Page 3'!Q168,"AAAAAD737dI=")</f>
        <v>#VALUE!</v>
      </c>
      <c r="HD37" t="e">
        <f>AND('Page 3'!R168,"AAAAAD737dM=")</f>
        <v>#VALUE!</v>
      </c>
      <c r="HE37" t="e">
        <f>AND('Page 3'!S168,"AAAAAD737dQ=")</f>
        <v>#VALUE!</v>
      </c>
      <c r="HF37" t="e">
        <f>AND('Page 3'!A169,"AAAAAD737dU=")</f>
        <v>#VALUE!</v>
      </c>
      <c r="HG37" t="e">
        <f>AND('Page 3'!B169,"AAAAAD737dY=")</f>
        <v>#VALUE!</v>
      </c>
      <c r="HH37" t="e">
        <f>AND('Page 3'!C169,"AAAAAD737dc=")</f>
        <v>#VALUE!</v>
      </c>
      <c r="HI37" t="e">
        <f>AND('Page 3'!D169,"AAAAAD737dg=")</f>
        <v>#VALUE!</v>
      </c>
      <c r="HJ37" t="e">
        <f>AND('Page 3'!E169,"AAAAAD737dk=")</f>
        <v>#VALUE!</v>
      </c>
      <c r="HK37" t="e">
        <f>AND('Page 3'!F169,"AAAAAD737do=")</f>
        <v>#VALUE!</v>
      </c>
      <c r="HL37" t="e">
        <f>AND('Page 3'!G169,"AAAAAD737ds=")</f>
        <v>#VALUE!</v>
      </c>
      <c r="HM37" t="e">
        <f>AND('Page 3'!H169,"AAAAAD737dw=")</f>
        <v>#VALUE!</v>
      </c>
      <c r="HN37" t="e">
        <f>AND('Page 3'!I169,"AAAAAD737d0=")</f>
        <v>#VALUE!</v>
      </c>
      <c r="HO37" t="e">
        <f>AND('Page 3'!J169,"AAAAAD737d4=")</f>
        <v>#VALUE!</v>
      </c>
      <c r="HP37" t="e">
        <f>AND('Page 3'!K169,"AAAAAD737d8=")</f>
        <v>#VALUE!</v>
      </c>
      <c r="HQ37" t="e">
        <f>AND('Page 3'!L169,"AAAAAD737eA=")</f>
        <v>#VALUE!</v>
      </c>
      <c r="HR37" t="e">
        <f>AND('Page 3'!M169,"AAAAAD737eE=")</f>
        <v>#VALUE!</v>
      </c>
      <c r="HS37" t="e">
        <f>AND('Page 3'!N169,"AAAAAD737eI=")</f>
        <v>#VALUE!</v>
      </c>
      <c r="HT37" t="e">
        <f>AND('Page 3'!O169,"AAAAAD737eM=")</f>
        <v>#VALUE!</v>
      </c>
      <c r="HU37" t="e">
        <f>AND('Page 3'!P169,"AAAAAD737eQ=")</f>
        <v>#VALUE!</v>
      </c>
      <c r="HV37" t="e">
        <f>AND('Page 3'!Q169,"AAAAAD737eU=")</f>
        <v>#VALUE!</v>
      </c>
      <c r="HW37" t="e">
        <f>AND('Page 3'!R169,"AAAAAD737eY=")</f>
        <v>#VALUE!</v>
      </c>
      <c r="HX37" t="e">
        <f>AND('Page 3'!S169,"AAAAAD737ec=")</f>
        <v>#VALUE!</v>
      </c>
      <c r="HY37" t="e">
        <f>AND('Page 3'!A170,"AAAAAD737eg=")</f>
        <v>#VALUE!</v>
      </c>
      <c r="HZ37" t="e">
        <f>AND('Page 3'!B170,"AAAAAD737ek=")</f>
        <v>#VALUE!</v>
      </c>
      <c r="IA37" t="e">
        <f>AND('Page 3'!C170,"AAAAAD737eo=")</f>
        <v>#VALUE!</v>
      </c>
      <c r="IB37" t="e">
        <f>AND('Page 3'!D170,"AAAAAD737es=")</f>
        <v>#VALUE!</v>
      </c>
      <c r="IC37" t="e">
        <f>AND('Page 3'!E170,"AAAAAD737ew=")</f>
        <v>#VALUE!</v>
      </c>
      <c r="ID37" t="e">
        <f>AND('Page 3'!F170,"AAAAAD737e0=")</f>
        <v>#VALUE!</v>
      </c>
      <c r="IE37" t="e">
        <f>AND('Page 3'!G170,"AAAAAD737e4=")</f>
        <v>#VALUE!</v>
      </c>
      <c r="IF37" t="e">
        <f>AND('Page 3'!H170,"AAAAAD737e8=")</f>
        <v>#VALUE!</v>
      </c>
      <c r="IG37" t="e">
        <f>AND('Page 3'!I170,"AAAAAD737fA=")</f>
        <v>#VALUE!</v>
      </c>
      <c r="IH37" t="e">
        <f>AND('Page 3'!J170,"AAAAAD737fE=")</f>
        <v>#VALUE!</v>
      </c>
      <c r="II37" t="e">
        <f>AND('Page 3'!K170,"AAAAAD737fI=")</f>
        <v>#VALUE!</v>
      </c>
      <c r="IJ37" t="e">
        <f>AND('Page 3'!L170,"AAAAAD737fM=")</f>
        <v>#VALUE!</v>
      </c>
      <c r="IK37" t="e">
        <f>AND('Page 3'!M170,"AAAAAD737fQ=")</f>
        <v>#VALUE!</v>
      </c>
      <c r="IL37" t="e">
        <f>AND('Page 3'!N170,"AAAAAD737fU=")</f>
        <v>#VALUE!</v>
      </c>
      <c r="IM37" t="e">
        <f>AND('Page 3'!O170,"AAAAAD737fY=")</f>
        <v>#VALUE!</v>
      </c>
      <c r="IN37" t="e">
        <f>AND('Page 3'!P170,"AAAAAD737fc=")</f>
        <v>#VALUE!</v>
      </c>
      <c r="IO37" t="e">
        <f>AND('Page 3'!Q170,"AAAAAD737fg=")</f>
        <v>#VALUE!</v>
      </c>
      <c r="IP37" t="e">
        <f>AND('Page 3'!R170,"AAAAAD737fk=")</f>
        <v>#VALUE!</v>
      </c>
      <c r="IQ37" t="e">
        <f>AND('Page 3'!S170,"AAAAAD737fo=")</f>
        <v>#VALUE!</v>
      </c>
      <c r="IR37" t="e">
        <f>AND('Page 3'!A171,"AAAAAD737fs=")</f>
        <v>#VALUE!</v>
      </c>
      <c r="IS37" t="e">
        <f>AND('Page 3'!B171,"AAAAAD737fw=")</f>
        <v>#VALUE!</v>
      </c>
      <c r="IT37" t="e">
        <f>AND('Page 3'!C171,"AAAAAD737f0=")</f>
        <v>#VALUE!</v>
      </c>
      <c r="IU37" t="e">
        <f>AND('Page 3'!D171,"AAAAAD737f4=")</f>
        <v>#VALUE!</v>
      </c>
      <c r="IV37" t="e">
        <f>AND('Page 3'!E171,"AAAAAD737f8=")</f>
        <v>#VALUE!</v>
      </c>
    </row>
    <row r="38" spans="1:256" x14ac:dyDescent="0.25">
      <c r="A38" t="e">
        <f>AND('Page 3'!F171,"AAAAAF4fvAA=")</f>
        <v>#VALUE!</v>
      </c>
      <c r="B38" t="e">
        <f>AND('Page 3'!G171,"AAAAAF4fvAE=")</f>
        <v>#VALUE!</v>
      </c>
      <c r="C38" t="e">
        <f>AND('Page 3'!H171,"AAAAAF4fvAI=")</f>
        <v>#VALUE!</v>
      </c>
      <c r="D38" t="e">
        <f>AND('Page 3'!I171,"AAAAAF4fvAM=")</f>
        <v>#VALUE!</v>
      </c>
      <c r="E38" t="e">
        <f>AND('Page 3'!J171,"AAAAAF4fvAQ=")</f>
        <v>#VALUE!</v>
      </c>
      <c r="F38" t="e">
        <f>AND('Page 3'!K171,"AAAAAF4fvAU=")</f>
        <v>#VALUE!</v>
      </c>
      <c r="G38" t="e">
        <f>AND('Page 3'!L171,"AAAAAF4fvAY=")</f>
        <v>#VALUE!</v>
      </c>
      <c r="H38" t="e">
        <f>AND('Page 3'!M171,"AAAAAF4fvAc=")</f>
        <v>#VALUE!</v>
      </c>
      <c r="I38" t="e">
        <f>AND('Page 3'!N171,"AAAAAF4fvAg=")</f>
        <v>#VALUE!</v>
      </c>
      <c r="J38" t="e">
        <f>AND('Page 3'!O171,"AAAAAF4fvAk=")</f>
        <v>#VALUE!</v>
      </c>
      <c r="K38" t="e">
        <f>AND('Page 3'!P171,"AAAAAF4fvAo=")</f>
        <v>#VALUE!</v>
      </c>
      <c r="L38" t="e">
        <f>AND('Page 3'!Q171,"AAAAAF4fvAs=")</f>
        <v>#VALUE!</v>
      </c>
      <c r="M38" t="e">
        <f>AND('Page 3'!R171,"AAAAAF4fvAw=")</f>
        <v>#VALUE!</v>
      </c>
      <c r="N38" t="e">
        <f>AND('Page 3'!S171,"AAAAAF4fvA0=")</f>
        <v>#VALUE!</v>
      </c>
      <c r="O38" t="e">
        <f>AND('Page 3'!A172,"AAAAAF4fvA4=")</f>
        <v>#VALUE!</v>
      </c>
      <c r="P38" t="e">
        <f>AND('Page 3'!B172,"AAAAAF4fvA8=")</f>
        <v>#VALUE!</v>
      </c>
      <c r="Q38" t="e">
        <f>AND('Page 3'!C172,"AAAAAF4fvBA=")</f>
        <v>#VALUE!</v>
      </c>
      <c r="R38" t="e">
        <f>AND('Page 3'!D172,"AAAAAF4fvBE=")</f>
        <v>#VALUE!</v>
      </c>
      <c r="S38" t="e">
        <f>AND('Page 3'!E172,"AAAAAF4fvBI=")</f>
        <v>#VALUE!</v>
      </c>
      <c r="T38" t="e">
        <f>AND('Page 3'!F172,"AAAAAF4fvBM=")</f>
        <v>#VALUE!</v>
      </c>
      <c r="U38" t="e">
        <f>AND('Page 3'!G172,"AAAAAF4fvBQ=")</f>
        <v>#VALUE!</v>
      </c>
      <c r="V38" t="e">
        <f>AND('Page 3'!H172,"AAAAAF4fvBU=")</f>
        <v>#VALUE!</v>
      </c>
      <c r="W38" t="e">
        <f>AND('Page 3'!I172,"AAAAAF4fvBY=")</f>
        <v>#VALUE!</v>
      </c>
      <c r="X38" t="e">
        <f>AND('Page 3'!J172,"AAAAAF4fvBc=")</f>
        <v>#VALUE!</v>
      </c>
      <c r="Y38" t="e">
        <f>AND('Page 3'!K172,"AAAAAF4fvBg=")</f>
        <v>#VALUE!</v>
      </c>
      <c r="Z38" t="e">
        <f>AND('Page 3'!L172,"AAAAAF4fvBk=")</f>
        <v>#VALUE!</v>
      </c>
      <c r="AA38" t="e">
        <f>AND('Page 3'!M172,"AAAAAF4fvBo=")</f>
        <v>#VALUE!</v>
      </c>
      <c r="AB38" t="e">
        <f>AND('Page 3'!N172,"AAAAAF4fvBs=")</f>
        <v>#VALUE!</v>
      </c>
      <c r="AC38" t="e">
        <f>AND('Page 3'!O172,"AAAAAF4fvBw=")</f>
        <v>#VALUE!</v>
      </c>
      <c r="AD38" t="e">
        <f>AND('Page 3'!P172,"AAAAAF4fvB0=")</f>
        <v>#VALUE!</v>
      </c>
      <c r="AE38" t="e">
        <f>AND('Page 3'!Q172,"AAAAAF4fvB4=")</f>
        <v>#VALUE!</v>
      </c>
      <c r="AF38" t="e">
        <f>AND('Page 3'!R172,"AAAAAF4fvB8=")</f>
        <v>#VALUE!</v>
      </c>
      <c r="AG38" t="e">
        <f>AND('Page 3'!S172,"AAAAAF4fvCA=")</f>
        <v>#VALUE!</v>
      </c>
      <c r="AH38" t="e">
        <f>AND('Page 3'!A173,"AAAAAF4fvCE=")</f>
        <v>#VALUE!</v>
      </c>
      <c r="AI38" t="e">
        <f>AND('Page 3'!B173,"AAAAAF4fvCI=")</f>
        <v>#VALUE!</v>
      </c>
      <c r="AJ38" t="e">
        <f>AND('Page 3'!C173,"AAAAAF4fvCM=")</f>
        <v>#VALUE!</v>
      </c>
      <c r="AK38" t="e">
        <f>AND('Page 3'!D173,"AAAAAF4fvCQ=")</f>
        <v>#VALUE!</v>
      </c>
      <c r="AL38" t="e">
        <f>AND('Page 3'!E173,"AAAAAF4fvCU=")</f>
        <v>#VALUE!</v>
      </c>
      <c r="AM38" t="e">
        <f>AND('Page 3'!F173,"AAAAAF4fvCY=")</f>
        <v>#VALUE!</v>
      </c>
      <c r="AN38" t="e">
        <f>AND('Page 3'!G173,"AAAAAF4fvCc=")</f>
        <v>#VALUE!</v>
      </c>
      <c r="AO38" t="e">
        <f>AND('Page 3'!H173,"AAAAAF4fvCg=")</f>
        <v>#VALUE!</v>
      </c>
      <c r="AP38" t="e">
        <f>AND('Page 3'!I173,"AAAAAF4fvCk=")</f>
        <v>#VALUE!</v>
      </c>
      <c r="AQ38" t="e">
        <f>AND('Page 3'!J173,"AAAAAF4fvCo=")</f>
        <v>#VALUE!</v>
      </c>
      <c r="AR38" t="e">
        <f>AND('Page 3'!K173,"AAAAAF4fvCs=")</f>
        <v>#VALUE!</v>
      </c>
      <c r="AS38" t="e">
        <f>AND('Page 3'!L173,"AAAAAF4fvCw=")</f>
        <v>#VALUE!</v>
      </c>
      <c r="AT38" t="e">
        <f>AND('Page 3'!M173,"AAAAAF4fvC0=")</f>
        <v>#VALUE!</v>
      </c>
      <c r="AU38" t="e">
        <f>AND('Page 3'!N173,"AAAAAF4fvC4=")</f>
        <v>#VALUE!</v>
      </c>
      <c r="AV38" t="e">
        <f>AND('Page 3'!O173,"AAAAAF4fvC8=")</f>
        <v>#VALUE!</v>
      </c>
      <c r="AW38" t="e">
        <f>AND('Page 3'!P173,"AAAAAF4fvDA=")</f>
        <v>#VALUE!</v>
      </c>
      <c r="AX38" t="e">
        <f>AND('Page 3'!Q173,"AAAAAF4fvDE=")</f>
        <v>#VALUE!</v>
      </c>
      <c r="AY38" t="e">
        <f>AND('Page 3'!R173,"AAAAAF4fvDI=")</f>
        <v>#VALUE!</v>
      </c>
      <c r="AZ38" t="e">
        <f>AND('Page 3'!S173,"AAAAAF4fvDM=")</f>
        <v>#VALUE!</v>
      </c>
      <c r="BA38" t="e">
        <f>AND('Page 3'!A174,"AAAAAF4fvDQ=")</f>
        <v>#VALUE!</v>
      </c>
      <c r="BB38" t="e">
        <f>AND('Page 3'!B174,"AAAAAF4fvDU=")</f>
        <v>#VALUE!</v>
      </c>
      <c r="BC38" t="e">
        <f>AND('Page 3'!C174,"AAAAAF4fvDY=")</f>
        <v>#VALUE!</v>
      </c>
      <c r="BD38" t="e">
        <f>AND('Page 3'!D174,"AAAAAF4fvDc=")</f>
        <v>#VALUE!</v>
      </c>
      <c r="BE38" t="e">
        <f>AND('Page 3'!E174,"AAAAAF4fvDg=")</f>
        <v>#VALUE!</v>
      </c>
      <c r="BF38" t="e">
        <f>AND('Page 3'!F174,"AAAAAF4fvDk=")</f>
        <v>#VALUE!</v>
      </c>
      <c r="BG38" t="e">
        <f>AND('Page 3'!G174,"AAAAAF4fvDo=")</f>
        <v>#VALUE!</v>
      </c>
      <c r="BH38" t="e">
        <f>AND('Page 3'!H174,"AAAAAF4fvDs=")</f>
        <v>#VALUE!</v>
      </c>
      <c r="BI38" t="e">
        <f>AND('Page 3'!I174,"AAAAAF4fvDw=")</f>
        <v>#VALUE!</v>
      </c>
      <c r="BJ38" t="e">
        <f>AND('Page 3'!J174,"AAAAAF4fvD0=")</f>
        <v>#VALUE!</v>
      </c>
      <c r="BK38" t="e">
        <f>AND('Page 3'!K174,"AAAAAF4fvD4=")</f>
        <v>#VALUE!</v>
      </c>
      <c r="BL38" t="e">
        <f>AND('Page 3'!L174,"AAAAAF4fvD8=")</f>
        <v>#VALUE!</v>
      </c>
      <c r="BM38" t="e">
        <f>AND('Page 3'!M174,"AAAAAF4fvEA=")</f>
        <v>#VALUE!</v>
      </c>
      <c r="BN38" t="e">
        <f>AND('Page 3'!N174,"AAAAAF4fvEE=")</f>
        <v>#VALUE!</v>
      </c>
      <c r="BO38" t="e">
        <f>AND('Page 3'!O174,"AAAAAF4fvEI=")</f>
        <v>#VALUE!</v>
      </c>
      <c r="BP38" t="e">
        <f>AND('Page 3'!P174,"AAAAAF4fvEM=")</f>
        <v>#VALUE!</v>
      </c>
      <c r="BQ38" t="e">
        <f>AND('Page 3'!Q174,"AAAAAF4fvEQ=")</f>
        <v>#VALUE!</v>
      </c>
      <c r="BR38" t="e">
        <f>AND('Page 3'!R174,"AAAAAF4fvEU=")</f>
        <v>#VALUE!</v>
      </c>
      <c r="BS38" t="e">
        <f>AND('Page 3'!S174,"AAAAAF4fvEY=")</f>
        <v>#VALUE!</v>
      </c>
      <c r="BT38" t="e">
        <f>AND('Page 3'!A175,"AAAAAF4fvEc=")</f>
        <v>#VALUE!</v>
      </c>
      <c r="BU38" t="e">
        <f>AND('Page 3'!B175,"AAAAAF4fvEg=")</f>
        <v>#VALUE!</v>
      </c>
      <c r="BV38" t="e">
        <f>AND('Page 3'!C175,"AAAAAF4fvEk=")</f>
        <v>#VALUE!</v>
      </c>
      <c r="BW38" t="e">
        <f>AND('Page 3'!D175,"AAAAAF4fvEo=")</f>
        <v>#VALUE!</v>
      </c>
      <c r="BX38" t="e">
        <f>AND('Page 3'!E175,"AAAAAF4fvEs=")</f>
        <v>#VALUE!</v>
      </c>
      <c r="BY38" t="e">
        <f>AND('Page 3'!F175,"AAAAAF4fvEw=")</f>
        <v>#VALUE!</v>
      </c>
      <c r="BZ38" t="e">
        <f>AND('Page 3'!G175,"AAAAAF4fvE0=")</f>
        <v>#VALUE!</v>
      </c>
      <c r="CA38" t="e">
        <f>AND('Page 3'!H175,"AAAAAF4fvE4=")</f>
        <v>#VALUE!</v>
      </c>
      <c r="CB38" t="e">
        <f>AND('Page 3'!I175,"AAAAAF4fvE8=")</f>
        <v>#VALUE!</v>
      </c>
      <c r="CC38" t="e">
        <f>AND('Page 3'!J175,"AAAAAF4fvFA=")</f>
        <v>#VALUE!</v>
      </c>
      <c r="CD38" t="e">
        <f>AND('Page 3'!K175,"AAAAAF4fvFE=")</f>
        <v>#VALUE!</v>
      </c>
      <c r="CE38" t="e">
        <f>AND('Page 3'!L175,"AAAAAF4fvFI=")</f>
        <v>#VALUE!</v>
      </c>
      <c r="CF38" t="e">
        <f>AND('Page 3'!M175,"AAAAAF4fvFM=")</f>
        <v>#VALUE!</v>
      </c>
      <c r="CG38" t="e">
        <f>AND('Page 3'!N175,"AAAAAF4fvFQ=")</f>
        <v>#VALUE!</v>
      </c>
      <c r="CH38" t="e">
        <f>AND('Page 3'!O175,"AAAAAF4fvFU=")</f>
        <v>#VALUE!</v>
      </c>
      <c r="CI38" t="e">
        <f>AND('Page 3'!P175,"AAAAAF4fvFY=")</f>
        <v>#VALUE!</v>
      </c>
      <c r="CJ38" t="e">
        <f>AND('Page 3'!Q175,"AAAAAF4fvFc=")</f>
        <v>#VALUE!</v>
      </c>
      <c r="CK38" t="e">
        <f>AND('Page 3'!R175,"AAAAAF4fvFg=")</f>
        <v>#VALUE!</v>
      </c>
      <c r="CL38" t="e">
        <f>AND('Page 3'!S175,"AAAAAF4fvFk=")</f>
        <v>#VALUE!</v>
      </c>
      <c r="CM38" t="e">
        <f>AND('Page 3'!A176,"AAAAAF4fvFo=")</f>
        <v>#VALUE!</v>
      </c>
      <c r="CN38" t="e">
        <f>AND('Page 3'!B176,"AAAAAF4fvFs=")</f>
        <v>#VALUE!</v>
      </c>
      <c r="CO38" t="e">
        <f>AND('Page 3'!C176,"AAAAAF4fvFw=")</f>
        <v>#VALUE!</v>
      </c>
      <c r="CP38" t="e">
        <f>AND('Page 3'!D176,"AAAAAF4fvF0=")</f>
        <v>#VALUE!</v>
      </c>
      <c r="CQ38" t="e">
        <f>AND('Page 3'!E176,"AAAAAF4fvF4=")</f>
        <v>#VALUE!</v>
      </c>
      <c r="CR38" t="e">
        <f>AND('Page 3'!F176,"AAAAAF4fvF8=")</f>
        <v>#VALUE!</v>
      </c>
      <c r="CS38" t="e">
        <f>AND('Page 3'!G176,"AAAAAF4fvGA=")</f>
        <v>#VALUE!</v>
      </c>
      <c r="CT38" t="e">
        <f>AND('Page 3'!H176,"AAAAAF4fvGE=")</f>
        <v>#VALUE!</v>
      </c>
      <c r="CU38" t="e">
        <f>AND('Page 3'!I176,"AAAAAF4fvGI=")</f>
        <v>#VALUE!</v>
      </c>
      <c r="CV38" t="e">
        <f>AND('Page 3'!J176,"AAAAAF4fvGM=")</f>
        <v>#VALUE!</v>
      </c>
      <c r="CW38" t="e">
        <f>AND('Page 3'!K176,"AAAAAF4fvGQ=")</f>
        <v>#VALUE!</v>
      </c>
      <c r="CX38" t="e">
        <f>AND('Page 3'!L176,"AAAAAF4fvGU=")</f>
        <v>#VALUE!</v>
      </c>
      <c r="CY38" t="e">
        <f>AND('Page 3'!M176,"AAAAAF4fvGY=")</f>
        <v>#VALUE!</v>
      </c>
      <c r="CZ38" t="e">
        <f>AND('Page 3'!N176,"AAAAAF4fvGc=")</f>
        <v>#VALUE!</v>
      </c>
      <c r="DA38" t="e">
        <f>AND('Page 3'!O176,"AAAAAF4fvGg=")</f>
        <v>#VALUE!</v>
      </c>
      <c r="DB38" t="e">
        <f>AND('Page 3'!P176,"AAAAAF4fvGk=")</f>
        <v>#VALUE!</v>
      </c>
      <c r="DC38" t="e">
        <f>AND('Page 3'!Q176,"AAAAAF4fvGo=")</f>
        <v>#VALUE!</v>
      </c>
      <c r="DD38" t="e">
        <f>AND('Page 3'!R176,"AAAAAF4fvGs=")</f>
        <v>#VALUE!</v>
      </c>
      <c r="DE38" t="e">
        <f>AND('Page 3'!S176,"AAAAAF4fvGw=")</f>
        <v>#VALUE!</v>
      </c>
      <c r="DF38" t="e">
        <f>AND('Page 3'!A177,"AAAAAF4fvG0=")</f>
        <v>#VALUE!</v>
      </c>
      <c r="DG38" t="e">
        <f>AND('Page 3'!B177,"AAAAAF4fvG4=")</f>
        <v>#VALUE!</v>
      </c>
      <c r="DH38" t="e">
        <f>AND('Page 3'!C177,"AAAAAF4fvG8=")</f>
        <v>#VALUE!</v>
      </c>
      <c r="DI38" t="e">
        <f>AND('Page 3'!D177,"AAAAAF4fvHA=")</f>
        <v>#VALUE!</v>
      </c>
      <c r="DJ38" t="e">
        <f>AND('Page 3'!E177,"AAAAAF4fvHE=")</f>
        <v>#VALUE!</v>
      </c>
      <c r="DK38" t="e">
        <f>AND('Page 3'!F177,"AAAAAF4fvHI=")</f>
        <v>#VALUE!</v>
      </c>
      <c r="DL38" t="e">
        <f>AND('Page 3'!G177,"AAAAAF4fvHM=")</f>
        <v>#VALUE!</v>
      </c>
      <c r="DM38" t="e">
        <f>AND('Page 3'!H177,"AAAAAF4fvHQ=")</f>
        <v>#VALUE!</v>
      </c>
      <c r="DN38" t="e">
        <f>AND('Page 3'!I177,"AAAAAF4fvHU=")</f>
        <v>#VALUE!</v>
      </c>
      <c r="DO38" t="e">
        <f>AND('Page 3'!J177,"AAAAAF4fvHY=")</f>
        <v>#VALUE!</v>
      </c>
      <c r="DP38" t="e">
        <f>AND('Page 3'!K177,"AAAAAF4fvHc=")</f>
        <v>#VALUE!</v>
      </c>
      <c r="DQ38" t="e">
        <f>AND('Page 3'!L177,"AAAAAF4fvHg=")</f>
        <v>#VALUE!</v>
      </c>
      <c r="DR38" t="e">
        <f>AND('Page 3'!M177,"AAAAAF4fvHk=")</f>
        <v>#VALUE!</v>
      </c>
      <c r="DS38" t="e">
        <f>AND('Page 3'!N177,"AAAAAF4fvHo=")</f>
        <v>#VALUE!</v>
      </c>
      <c r="DT38" t="e">
        <f>AND('Page 3'!O177,"AAAAAF4fvHs=")</f>
        <v>#VALUE!</v>
      </c>
      <c r="DU38" t="e">
        <f>AND('Page 3'!P177,"AAAAAF4fvHw=")</f>
        <v>#VALUE!</v>
      </c>
      <c r="DV38" t="e">
        <f>AND('Page 3'!Q177,"AAAAAF4fvH0=")</f>
        <v>#VALUE!</v>
      </c>
      <c r="DW38" t="e">
        <f>AND('Page 3'!R177,"AAAAAF4fvH4=")</f>
        <v>#VALUE!</v>
      </c>
      <c r="DX38" t="e">
        <f>AND('Page 3'!S177,"AAAAAF4fvH8=")</f>
        <v>#VALUE!</v>
      </c>
      <c r="DY38" t="e">
        <f>AND('Page 3'!A178,"AAAAAF4fvIA=")</f>
        <v>#VALUE!</v>
      </c>
      <c r="DZ38" t="e">
        <f>AND('Page 3'!B178,"AAAAAF4fvIE=")</f>
        <v>#VALUE!</v>
      </c>
      <c r="EA38" t="e">
        <f>AND('Page 3'!C178,"AAAAAF4fvII=")</f>
        <v>#VALUE!</v>
      </c>
      <c r="EB38" t="e">
        <f>AND('Page 3'!D178,"AAAAAF4fvIM=")</f>
        <v>#VALUE!</v>
      </c>
      <c r="EC38" t="e">
        <f>AND('Page 3'!E178,"AAAAAF4fvIQ=")</f>
        <v>#VALUE!</v>
      </c>
      <c r="ED38" t="e">
        <f>AND('Page 3'!F178,"AAAAAF4fvIU=")</f>
        <v>#VALUE!</v>
      </c>
      <c r="EE38" t="e">
        <f>AND('Page 3'!G178,"AAAAAF4fvIY=")</f>
        <v>#VALUE!</v>
      </c>
      <c r="EF38" t="e">
        <f>AND('Page 3'!H178,"AAAAAF4fvIc=")</f>
        <v>#VALUE!</v>
      </c>
      <c r="EG38" t="e">
        <f>AND('Page 3'!I178,"AAAAAF4fvIg=")</f>
        <v>#VALUE!</v>
      </c>
      <c r="EH38" t="e">
        <f>AND('Page 3'!J178,"AAAAAF4fvIk=")</f>
        <v>#VALUE!</v>
      </c>
      <c r="EI38" t="e">
        <f>AND('Page 3'!K178,"AAAAAF4fvIo=")</f>
        <v>#VALUE!</v>
      </c>
      <c r="EJ38" t="e">
        <f>AND('Page 3'!L178,"AAAAAF4fvIs=")</f>
        <v>#VALUE!</v>
      </c>
      <c r="EK38" t="e">
        <f>AND('Page 3'!M178,"AAAAAF4fvIw=")</f>
        <v>#VALUE!</v>
      </c>
      <c r="EL38" t="e">
        <f>AND('Page 3'!N178,"AAAAAF4fvI0=")</f>
        <v>#VALUE!</v>
      </c>
      <c r="EM38" t="e">
        <f>AND('Page 3'!O178,"AAAAAF4fvI4=")</f>
        <v>#VALUE!</v>
      </c>
      <c r="EN38" t="e">
        <f>AND('Page 3'!P178,"AAAAAF4fvI8=")</f>
        <v>#VALUE!</v>
      </c>
      <c r="EO38" t="e">
        <f>AND('Page 3'!Q178,"AAAAAF4fvJA=")</f>
        <v>#VALUE!</v>
      </c>
      <c r="EP38" t="e">
        <f>AND('Page 3'!R178,"AAAAAF4fvJE=")</f>
        <v>#VALUE!</v>
      </c>
      <c r="EQ38" t="e">
        <f>AND('Page 3'!S178,"AAAAAF4fvJI=")</f>
        <v>#VALUE!</v>
      </c>
      <c r="ER38" t="e">
        <f>AND('Page 3'!A179,"AAAAAF4fvJM=")</f>
        <v>#VALUE!</v>
      </c>
      <c r="ES38" t="e">
        <f>AND('Page 3'!B179,"AAAAAF4fvJQ=")</f>
        <v>#VALUE!</v>
      </c>
      <c r="ET38" t="e">
        <f>AND('Page 3'!C179,"AAAAAF4fvJU=")</f>
        <v>#VALUE!</v>
      </c>
      <c r="EU38" t="e">
        <f>AND('Page 3'!D179,"AAAAAF4fvJY=")</f>
        <v>#VALUE!</v>
      </c>
      <c r="EV38" t="e">
        <f>AND('Page 3'!E179,"AAAAAF4fvJc=")</f>
        <v>#VALUE!</v>
      </c>
      <c r="EW38" t="e">
        <f>AND('Page 3'!F179,"AAAAAF4fvJg=")</f>
        <v>#VALUE!</v>
      </c>
      <c r="EX38" t="e">
        <f>AND('Page 3'!G179,"AAAAAF4fvJk=")</f>
        <v>#VALUE!</v>
      </c>
      <c r="EY38" t="e">
        <f>AND('Page 3'!H179,"AAAAAF4fvJo=")</f>
        <v>#VALUE!</v>
      </c>
      <c r="EZ38" t="e">
        <f>AND('Page 3'!I179,"AAAAAF4fvJs=")</f>
        <v>#VALUE!</v>
      </c>
      <c r="FA38" t="e">
        <f>AND('Page 3'!J179,"AAAAAF4fvJw=")</f>
        <v>#VALUE!</v>
      </c>
      <c r="FB38" t="e">
        <f>AND('Page 3'!K179,"AAAAAF4fvJ0=")</f>
        <v>#VALUE!</v>
      </c>
      <c r="FC38" t="e">
        <f>AND('Page 3'!L179,"AAAAAF4fvJ4=")</f>
        <v>#VALUE!</v>
      </c>
      <c r="FD38" t="e">
        <f>AND('Page 3'!M179,"AAAAAF4fvJ8=")</f>
        <v>#VALUE!</v>
      </c>
      <c r="FE38" t="e">
        <f>AND('Page 3'!N179,"AAAAAF4fvKA=")</f>
        <v>#VALUE!</v>
      </c>
      <c r="FF38" t="e">
        <f>AND('Page 3'!O179,"AAAAAF4fvKE=")</f>
        <v>#VALUE!</v>
      </c>
      <c r="FG38" t="e">
        <f>AND('Page 3'!P179,"AAAAAF4fvKI=")</f>
        <v>#VALUE!</v>
      </c>
      <c r="FH38" t="e">
        <f>AND('Page 3'!Q179,"AAAAAF4fvKM=")</f>
        <v>#VALUE!</v>
      </c>
      <c r="FI38" t="e">
        <f>AND('Page 3'!R179,"AAAAAF4fvKQ=")</f>
        <v>#VALUE!</v>
      </c>
      <c r="FJ38" t="e">
        <f>AND('Page 3'!S179,"AAAAAF4fvKU=")</f>
        <v>#VALUE!</v>
      </c>
      <c r="FK38" t="e">
        <f>AND('Page 3'!A180,"AAAAAF4fvKY=")</f>
        <v>#VALUE!</v>
      </c>
      <c r="FL38" t="e">
        <f>AND('Page 3'!B180,"AAAAAF4fvKc=")</f>
        <v>#VALUE!</v>
      </c>
      <c r="FM38" t="e">
        <f>AND('Page 3'!C180,"AAAAAF4fvKg=")</f>
        <v>#VALUE!</v>
      </c>
      <c r="FN38" t="e">
        <f>AND('Page 3'!D180,"AAAAAF4fvKk=")</f>
        <v>#VALUE!</v>
      </c>
      <c r="FO38" t="e">
        <f>AND('Page 3'!E180,"AAAAAF4fvKo=")</f>
        <v>#VALUE!</v>
      </c>
      <c r="FP38" t="e">
        <f>AND('Page 3'!F180,"AAAAAF4fvKs=")</f>
        <v>#VALUE!</v>
      </c>
      <c r="FQ38" t="e">
        <f>AND('Page 3'!G180,"AAAAAF4fvKw=")</f>
        <v>#VALUE!</v>
      </c>
      <c r="FR38" t="e">
        <f>AND('Page 3'!H180,"AAAAAF4fvK0=")</f>
        <v>#VALUE!</v>
      </c>
      <c r="FS38" t="e">
        <f>AND('Page 3'!I180,"AAAAAF4fvK4=")</f>
        <v>#VALUE!</v>
      </c>
      <c r="FT38" t="e">
        <f>AND('Page 3'!J180,"AAAAAF4fvK8=")</f>
        <v>#VALUE!</v>
      </c>
      <c r="FU38" t="e">
        <f>AND('Page 3'!K180,"AAAAAF4fvLA=")</f>
        <v>#VALUE!</v>
      </c>
      <c r="FV38" t="e">
        <f>AND('Page 3'!L180,"AAAAAF4fvLE=")</f>
        <v>#VALUE!</v>
      </c>
      <c r="FW38" t="e">
        <f>AND('Page 3'!M180,"AAAAAF4fvLI=")</f>
        <v>#VALUE!</v>
      </c>
      <c r="FX38" t="e">
        <f>AND('Page 3'!N180,"AAAAAF4fvLM=")</f>
        <v>#VALUE!</v>
      </c>
      <c r="FY38" t="e">
        <f>AND('Page 3'!O180,"AAAAAF4fvLQ=")</f>
        <v>#VALUE!</v>
      </c>
      <c r="FZ38" t="e">
        <f>AND('Page 3'!P180,"AAAAAF4fvLU=")</f>
        <v>#VALUE!</v>
      </c>
      <c r="GA38" t="e">
        <f>AND('Page 3'!Q180,"AAAAAF4fvLY=")</f>
        <v>#VALUE!</v>
      </c>
      <c r="GB38" t="e">
        <f>AND('Page 3'!R180,"AAAAAF4fvLc=")</f>
        <v>#VALUE!</v>
      </c>
      <c r="GC38" t="e">
        <f>AND('Page 3'!S180,"AAAAAF4fvLg=")</f>
        <v>#VALUE!</v>
      </c>
      <c r="GD38" t="e">
        <f>AND('Page 3'!A181,"AAAAAF4fvLk=")</f>
        <v>#VALUE!</v>
      </c>
      <c r="GE38" t="e">
        <f>AND('Page 3'!B181,"AAAAAF4fvLo=")</f>
        <v>#VALUE!</v>
      </c>
      <c r="GF38" t="e">
        <f>AND('Page 3'!C181,"AAAAAF4fvLs=")</f>
        <v>#VALUE!</v>
      </c>
      <c r="GG38" t="e">
        <f>AND('Page 3'!D181,"AAAAAF4fvLw=")</f>
        <v>#VALUE!</v>
      </c>
      <c r="GH38" t="e">
        <f>AND('Page 3'!E181,"AAAAAF4fvL0=")</f>
        <v>#VALUE!</v>
      </c>
      <c r="GI38" t="e">
        <f>AND('Page 3'!F181,"AAAAAF4fvL4=")</f>
        <v>#VALUE!</v>
      </c>
      <c r="GJ38" t="e">
        <f>AND('Page 3'!G181,"AAAAAF4fvL8=")</f>
        <v>#VALUE!</v>
      </c>
      <c r="GK38" t="e">
        <f>AND('Page 3'!H181,"AAAAAF4fvMA=")</f>
        <v>#VALUE!</v>
      </c>
      <c r="GL38" t="e">
        <f>AND('Page 3'!I181,"AAAAAF4fvME=")</f>
        <v>#VALUE!</v>
      </c>
      <c r="GM38" t="e">
        <f>AND('Page 3'!J181,"AAAAAF4fvMI=")</f>
        <v>#VALUE!</v>
      </c>
      <c r="GN38" t="e">
        <f>AND('Page 3'!K181,"AAAAAF4fvMM=")</f>
        <v>#VALUE!</v>
      </c>
      <c r="GO38" t="e">
        <f>AND('Page 3'!L181,"AAAAAF4fvMQ=")</f>
        <v>#VALUE!</v>
      </c>
      <c r="GP38" t="e">
        <f>AND('Page 3'!M181,"AAAAAF4fvMU=")</f>
        <v>#VALUE!</v>
      </c>
      <c r="GQ38" t="e">
        <f>AND('Page 3'!N181,"AAAAAF4fvMY=")</f>
        <v>#VALUE!</v>
      </c>
      <c r="GR38" t="e">
        <f>AND('Page 3'!O181,"AAAAAF4fvMc=")</f>
        <v>#VALUE!</v>
      </c>
      <c r="GS38" t="e">
        <f>AND('Page 3'!P181,"AAAAAF4fvMg=")</f>
        <v>#VALUE!</v>
      </c>
      <c r="GT38" t="e">
        <f>AND('Page 3'!Q181,"AAAAAF4fvMk=")</f>
        <v>#VALUE!</v>
      </c>
      <c r="GU38" t="e">
        <f>AND('Page 3'!R181,"AAAAAF4fvMo=")</f>
        <v>#VALUE!</v>
      </c>
      <c r="GV38" t="e">
        <f>AND('Page 3'!S181,"AAAAAF4fvMs=")</f>
        <v>#VALUE!</v>
      </c>
      <c r="GW38" t="e">
        <f>AND('Page 3'!A182,"AAAAAF4fvMw=")</f>
        <v>#VALUE!</v>
      </c>
      <c r="GX38" t="e">
        <f>AND('Page 3'!B182,"AAAAAF4fvM0=")</f>
        <v>#VALUE!</v>
      </c>
      <c r="GY38" t="e">
        <f>AND('Page 3'!C182,"AAAAAF4fvM4=")</f>
        <v>#VALUE!</v>
      </c>
      <c r="GZ38" t="e">
        <f>AND('Page 3'!D182,"AAAAAF4fvM8=")</f>
        <v>#VALUE!</v>
      </c>
      <c r="HA38" t="e">
        <f>AND('Page 3'!E182,"AAAAAF4fvNA=")</f>
        <v>#VALUE!</v>
      </c>
      <c r="HB38" t="e">
        <f>AND('Page 3'!F182,"AAAAAF4fvNE=")</f>
        <v>#VALUE!</v>
      </c>
      <c r="HC38" t="e">
        <f>AND('Page 3'!G182,"AAAAAF4fvNI=")</f>
        <v>#VALUE!</v>
      </c>
      <c r="HD38" t="e">
        <f>AND('Page 3'!H182,"AAAAAF4fvNM=")</f>
        <v>#VALUE!</v>
      </c>
      <c r="HE38" t="e">
        <f>AND('Page 3'!I182,"AAAAAF4fvNQ=")</f>
        <v>#VALUE!</v>
      </c>
      <c r="HF38" t="e">
        <f>AND('Page 3'!J182,"AAAAAF4fvNU=")</f>
        <v>#VALUE!</v>
      </c>
      <c r="HG38" t="e">
        <f>AND('Page 3'!K182,"AAAAAF4fvNY=")</f>
        <v>#VALUE!</v>
      </c>
      <c r="HH38" t="e">
        <f>AND('Page 3'!L182,"AAAAAF4fvNc=")</f>
        <v>#VALUE!</v>
      </c>
      <c r="HI38" t="e">
        <f>AND('Page 3'!M182,"AAAAAF4fvNg=")</f>
        <v>#VALUE!</v>
      </c>
      <c r="HJ38" t="e">
        <f>AND('Page 3'!N182,"AAAAAF4fvNk=")</f>
        <v>#VALUE!</v>
      </c>
      <c r="HK38" t="e">
        <f>AND('Page 3'!O182,"AAAAAF4fvNo=")</f>
        <v>#VALUE!</v>
      </c>
      <c r="HL38" t="e">
        <f>AND('Page 3'!P182,"AAAAAF4fvNs=")</f>
        <v>#VALUE!</v>
      </c>
      <c r="HM38" t="e">
        <f>AND('Page 3'!Q182,"AAAAAF4fvNw=")</f>
        <v>#VALUE!</v>
      </c>
      <c r="HN38" t="e">
        <f>AND('Page 3'!R182,"AAAAAF4fvN0=")</f>
        <v>#VALUE!</v>
      </c>
      <c r="HO38" t="e">
        <f>AND('Page 3'!S182,"AAAAAF4fvN4=")</f>
        <v>#VALUE!</v>
      </c>
      <c r="HP38" t="e">
        <f>AND('Page 3'!A183,"AAAAAF4fvN8=")</f>
        <v>#VALUE!</v>
      </c>
      <c r="HQ38" t="e">
        <f>AND('Page 3'!B183,"AAAAAF4fvOA=")</f>
        <v>#VALUE!</v>
      </c>
      <c r="HR38" t="e">
        <f>AND('Page 3'!C183,"AAAAAF4fvOE=")</f>
        <v>#VALUE!</v>
      </c>
      <c r="HS38" t="e">
        <f>AND('Page 3'!D183,"AAAAAF4fvOI=")</f>
        <v>#VALUE!</v>
      </c>
      <c r="HT38" t="e">
        <f>AND('Page 3'!E183,"AAAAAF4fvOM=")</f>
        <v>#VALUE!</v>
      </c>
      <c r="HU38" t="e">
        <f>AND('Page 3'!F183,"AAAAAF4fvOQ=")</f>
        <v>#VALUE!</v>
      </c>
      <c r="HV38" t="e">
        <f>AND('Page 3'!G183,"AAAAAF4fvOU=")</f>
        <v>#VALUE!</v>
      </c>
      <c r="HW38" t="e">
        <f>AND('Page 3'!H183,"AAAAAF4fvOY=")</f>
        <v>#VALUE!</v>
      </c>
      <c r="HX38" t="e">
        <f>AND('Page 3'!I183,"AAAAAF4fvOc=")</f>
        <v>#VALUE!</v>
      </c>
      <c r="HY38" t="e">
        <f>AND('Page 3'!J183,"AAAAAF4fvOg=")</f>
        <v>#VALUE!</v>
      </c>
      <c r="HZ38" t="e">
        <f>AND('Page 3'!K183,"AAAAAF4fvOk=")</f>
        <v>#VALUE!</v>
      </c>
      <c r="IA38" t="e">
        <f>AND('Page 3'!L183,"AAAAAF4fvOo=")</f>
        <v>#VALUE!</v>
      </c>
      <c r="IB38" t="e">
        <f>AND('Page 3'!M183,"AAAAAF4fvOs=")</f>
        <v>#VALUE!</v>
      </c>
      <c r="IC38" t="e">
        <f>AND('Page 3'!N183,"AAAAAF4fvOw=")</f>
        <v>#VALUE!</v>
      </c>
      <c r="ID38" t="e">
        <f>AND('Page 3'!O183,"AAAAAF4fvO0=")</f>
        <v>#VALUE!</v>
      </c>
      <c r="IE38" t="e">
        <f>AND('Page 3'!P183,"AAAAAF4fvO4=")</f>
        <v>#VALUE!</v>
      </c>
      <c r="IF38" t="e">
        <f>AND('Page 3'!Q183,"AAAAAF4fvO8=")</f>
        <v>#VALUE!</v>
      </c>
      <c r="IG38" t="e">
        <f>AND('Page 3'!R183,"AAAAAF4fvPA=")</f>
        <v>#VALUE!</v>
      </c>
      <c r="IH38" t="e">
        <f>AND('Page 3'!S183,"AAAAAF4fvPE=")</f>
        <v>#VALUE!</v>
      </c>
      <c r="II38" t="e">
        <f>AND('Page 3'!A184,"AAAAAF4fvPI=")</f>
        <v>#VALUE!</v>
      </c>
      <c r="IJ38" t="e">
        <f>AND('Page 3'!B184,"AAAAAF4fvPM=")</f>
        <v>#VALUE!</v>
      </c>
      <c r="IK38" t="e">
        <f>AND('Page 3'!C184,"AAAAAF4fvPQ=")</f>
        <v>#VALUE!</v>
      </c>
      <c r="IL38" t="e">
        <f>AND('Page 3'!D184,"AAAAAF4fvPU=")</f>
        <v>#VALUE!</v>
      </c>
      <c r="IM38" t="e">
        <f>AND('Page 3'!E184,"AAAAAF4fvPY=")</f>
        <v>#VALUE!</v>
      </c>
      <c r="IN38" t="e">
        <f>AND('Page 3'!F184,"AAAAAF4fvPc=")</f>
        <v>#VALUE!</v>
      </c>
      <c r="IO38" t="e">
        <f>AND('Page 3'!G184,"AAAAAF4fvPg=")</f>
        <v>#VALUE!</v>
      </c>
      <c r="IP38" t="e">
        <f>AND('Page 3'!H184,"AAAAAF4fvPk=")</f>
        <v>#VALUE!</v>
      </c>
      <c r="IQ38" t="e">
        <f>AND('Page 3'!I184,"AAAAAF4fvPo=")</f>
        <v>#VALUE!</v>
      </c>
      <c r="IR38" t="e">
        <f>AND('Page 3'!J184,"AAAAAF4fvPs=")</f>
        <v>#VALUE!</v>
      </c>
      <c r="IS38" t="e">
        <f>AND('Page 3'!K184,"AAAAAF4fvPw=")</f>
        <v>#VALUE!</v>
      </c>
      <c r="IT38" t="e">
        <f>AND('Page 3'!L184,"AAAAAF4fvP0=")</f>
        <v>#VALUE!</v>
      </c>
      <c r="IU38" t="e">
        <f>AND('Page 3'!M184,"AAAAAF4fvP4=")</f>
        <v>#VALUE!</v>
      </c>
      <c r="IV38" t="e">
        <f>AND('Page 3'!N184,"AAAAAF4fvP8=")</f>
        <v>#VALUE!</v>
      </c>
    </row>
    <row r="39" spans="1:256" x14ac:dyDescent="0.25">
      <c r="A39" t="e">
        <f>AND('Page 3'!O184,"AAAAAHf7twA=")</f>
        <v>#VALUE!</v>
      </c>
      <c r="B39" t="e">
        <f>AND('Page 3'!P184,"AAAAAHf7twE=")</f>
        <v>#VALUE!</v>
      </c>
      <c r="C39" t="e">
        <f>AND('Page 3'!Q184,"AAAAAHf7twI=")</f>
        <v>#VALUE!</v>
      </c>
      <c r="D39" t="e">
        <f>AND('Page 3'!R184,"AAAAAHf7twM=")</f>
        <v>#VALUE!</v>
      </c>
      <c r="E39" t="e">
        <f>AND('Page 3'!S184,"AAAAAHf7twQ=")</f>
        <v>#VALUE!</v>
      </c>
      <c r="F39" t="e">
        <f>AND('Page 3'!A185,"AAAAAHf7twU=")</f>
        <v>#VALUE!</v>
      </c>
      <c r="G39" t="e">
        <f>AND('Page 3'!B185,"AAAAAHf7twY=")</f>
        <v>#VALUE!</v>
      </c>
      <c r="H39" t="e">
        <f>AND('Page 3'!C185,"AAAAAHf7twc=")</f>
        <v>#VALUE!</v>
      </c>
      <c r="I39" t="e">
        <f>AND('Page 3'!D185,"AAAAAHf7twg=")</f>
        <v>#VALUE!</v>
      </c>
      <c r="J39" t="e">
        <f>AND('Page 3'!E185,"AAAAAHf7twk=")</f>
        <v>#VALUE!</v>
      </c>
      <c r="K39" t="e">
        <f>AND('Page 3'!F185,"AAAAAHf7two=")</f>
        <v>#VALUE!</v>
      </c>
      <c r="L39" t="e">
        <f>AND('Page 3'!G185,"AAAAAHf7tws=")</f>
        <v>#VALUE!</v>
      </c>
      <c r="M39" t="e">
        <f>AND('Page 3'!H185,"AAAAAHf7tww=")</f>
        <v>#VALUE!</v>
      </c>
      <c r="N39" t="e">
        <f>AND('Page 3'!I185,"AAAAAHf7tw0=")</f>
        <v>#VALUE!</v>
      </c>
      <c r="O39" t="e">
        <f>AND('Page 3'!J185,"AAAAAHf7tw4=")</f>
        <v>#VALUE!</v>
      </c>
      <c r="P39" t="e">
        <f>AND('Page 3'!K185,"AAAAAHf7tw8=")</f>
        <v>#VALUE!</v>
      </c>
      <c r="Q39" t="e">
        <f>AND('Page 3'!L185,"AAAAAHf7txA=")</f>
        <v>#VALUE!</v>
      </c>
      <c r="R39" t="e">
        <f>AND('Page 3'!M185,"AAAAAHf7txE=")</f>
        <v>#VALUE!</v>
      </c>
      <c r="S39" t="e">
        <f>AND('Page 3'!N185,"AAAAAHf7txI=")</f>
        <v>#VALUE!</v>
      </c>
      <c r="T39" t="e">
        <f>AND('Page 3'!O185,"AAAAAHf7txM=")</f>
        <v>#VALUE!</v>
      </c>
      <c r="U39" t="e">
        <f>AND('Page 3'!P185,"AAAAAHf7txQ=")</f>
        <v>#VALUE!</v>
      </c>
      <c r="V39" t="e">
        <f>AND('Page 3'!Q185,"AAAAAHf7txU=")</f>
        <v>#VALUE!</v>
      </c>
      <c r="W39" t="e">
        <f>AND('Page 3'!R185,"AAAAAHf7txY=")</f>
        <v>#VALUE!</v>
      </c>
      <c r="X39" t="e">
        <f>AND('Page 3'!S185,"AAAAAHf7txc=")</f>
        <v>#VALUE!</v>
      </c>
      <c r="Y39" t="e">
        <f>AND('Page 3'!A186,"AAAAAHf7txg=")</f>
        <v>#VALUE!</v>
      </c>
      <c r="Z39" t="e">
        <f>AND('Page 3'!B186,"AAAAAHf7txk=")</f>
        <v>#VALUE!</v>
      </c>
      <c r="AA39" t="e">
        <f>AND('Page 3'!C186,"AAAAAHf7txo=")</f>
        <v>#VALUE!</v>
      </c>
      <c r="AB39" t="e">
        <f>AND('Page 3'!D186,"AAAAAHf7txs=")</f>
        <v>#VALUE!</v>
      </c>
      <c r="AC39" t="e">
        <f>AND('Page 3'!E186,"AAAAAHf7txw=")</f>
        <v>#VALUE!</v>
      </c>
      <c r="AD39" t="e">
        <f>AND('Page 3'!F186,"AAAAAHf7tx0=")</f>
        <v>#VALUE!</v>
      </c>
      <c r="AE39" t="e">
        <f>AND('Page 3'!G186,"AAAAAHf7tx4=")</f>
        <v>#VALUE!</v>
      </c>
      <c r="AF39" t="e">
        <f>AND('Page 3'!H186,"AAAAAHf7tx8=")</f>
        <v>#VALUE!</v>
      </c>
      <c r="AG39" t="e">
        <f>AND('Page 3'!I186,"AAAAAHf7tyA=")</f>
        <v>#VALUE!</v>
      </c>
      <c r="AH39" t="e">
        <f>AND('Page 3'!J186,"AAAAAHf7tyE=")</f>
        <v>#VALUE!</v>
      </c>
      <c r="AI39" t="e">
        <f>AND('Page 3'!K186,"AAAAAHf7tyI=")</f>
        <v>#VALUE!</v>
      </c>
      <c r="AJ39" t="e">
        <f>AND('Page 3'!L186,"AAAAAHf7tyM=")</f>
        <v>#VALUE!</v>
      </c>
      <c r="AK39" t="e">
        <f>AND('Page 3'!M186,"AAAAAHf7tyQ=")</f>
        <v>#VALUE!</v>
      </c>
      <c r="AL39" t="e">
        <f>AND('Page 3'!N186,"AAAAAHf7tyU=")</f>
        <v>#VALUE!</v>
      </c>
      <c r="AM39" t="e">
        <f>AND('Page 3'!O186,"AAAAAHf7tyY=")</f>
        <v>#VALUE!</v>
      </c>
      <c r="AN39" t="e">
        <f>AND('Page 3'!P186,"AAAAAHf7tyc=")</f>
        <v>#VALUE!</v>
      </c>
      <c r="AO39" t="e">
        <f>AND('Page 3'!Q186,"AAAAAHf7tyg=")</f>
        <v>#VALUE!</v>
      </c>
      <c r="AP39" t="e">
        <f>AND('Page 3'!R186,"AAAAAHf7tyk=")</f>
        <v>#VALUE!</v>
      </c>
      <c r="AQ39" t="e">
        <f>AND('Page 3'!S186,"AAAAAHf7tyo=")</f>
        <v>#VALUE!</v>
      </c>
      <c r="AR39" t="e">
        <f>AND('Page 3'!A187,"AAAAAHf7tys=")</f>
        <v>#VALUE!</v>
      </c>
      <c r="AS39" t="e">
        <f>AND('Page 3'!B187,"AAAAAHf7tyw=")</f>
        <v>#VALUE!</v>
      </c>
      <c r="AT39" t="e">
        <f>AND('Page 3'!C187,"AAAAAHf7ty0=")</f>
        <v>#VALUE!</v>
      </c>
      <c r="AU39" t="e">
        <f>AND('Page 3'!D187,"AAAAAHf7ty4=")</f>
        <v>#VALUE!</v>
      </c>
      <c r="AV39" t="e">
        <f>AND('Page 3'!E187,"AAAAAHf7ty8=")</f>
        <v>#VALUE!</v>
      </c>
      <c r="AW39" t="e">
        <f>AND('Page 3'!F187,"AAAAAHf7tzA=")</f>
        <v>#VALUE!</v>
      </c>
      <c r="AX39" t="e">
        <f>AND('Page 3'!G187,"AAAAAHf7tzE=")</f>
        <v>#VALUE!</v>
      </c>
      <c r="AY39" t="e">
        <f>AND('Page 3'!H187,"AAAAAHf7tzI=")</f>
        <v>#VALUE!</v>
      </c>
      <c r="AZ39" t="e">
        <f>AND('Page 3'!I187,"AAAAAHf7tzM=")</f>
        <v>#VALUE!</v>
      </c>
      <c r="BA39" t="e">
        <f>AND('Page 3'!J187,"AAAAAHf7tzQ=")</f>
        <v>#VALUE!</v>
      </c>
      <c r="BB39" t="e">
        <f>AND('Page 3'!K187,"AAAAAHf7tzU=")</f>
        <v>#VALUE!</v>
      </c>
      <c r="BC39" t="e">
        <f>AND('Page 3'!L187,"AAAAAHf7tzY=")</f>
        <v>#VALUE!</v>
      </c>
      <c r="BD39" t="e">
        <f>AND('Page 3'!M187,"AAAAAHf7tzc=")</f>
        <v>#VALUE!</v>
      </c>
      <c r="BE39" t="e">
        <f>AND('Page 3'!N187,"AAAAAHf7tzg=")</f>
        <v>#VALUE!</v>
      </c>
      <c r="BF39" t="e">
        <f>AND('Page 3'!O187,"AAAAAHf7tzk=")</f>
        <v>#VALUE!</v>
      </c>
      <c r="BG39" t="e">
        <f>AND('Page 3'!P187,"AAAAAHf7tzo=")</f>
        <v>#VALUE!</v>
      </c>
      <c r="BH39" t="e">
        <f>AND('Page 3'!Q187,"AAAAAHf7tzs=")</f>
        <v>#VALUE!</v>
      </c>
      <c r="BI39" t="e">
        <f>AND('Page 3'!R187,"AAAAAHf7tzw=")</f>
        <v>#VALUE!</v>
      </c>
      <c r="BJ39" t="e">
        <f>AND('Page 3'!S187,"AAAAAHf7tz0=")</f>
        <v>#VALUE!</v>
      </c>
      <c r="BK39" t="e">
        <f>AND('Page 3'!A188,"AAAAAHf7tz4=")</f>
        <v>#VALUE!</v>
      </c>
      <c r="BL39" t="e">
        <f>AND('Page 3'!B188,"AAAAAHf7tz8=")</f>
        <v>#VALUE!</v>
      </c>
      <c r="BM39" t="e">
        <f>AND('Page 3'!C188,"AAAAAHf7t0A=")</f>
        <v>#VALUE!</v>
      </c>
      <c r="BN39" t="e">
        <f>AND('Page 3'!D188,"AAAAAHf7t0E=")</f>
        <v>#VALUE!</v>
      </c>
      <c r="BO39" t="e">
        <f>AND('Page 3'!E188,"AAAAAHf7t0I=")</f>
        <v>#VALUE!</v>
      </c>
      <c r="BP39" t="e">
        <f>AND('Page 3'!F188,"AAAAAHf7t0M=")</f>
        <v>#VALUE!</v>
      </c>
      <c r="BQ39" t="e">
        <f>AND('Page 3'!G188,"AAAAAHf7t0Q=")</f>
        <v>#VALUE!</v>
      </c>
      <c r="BR39" t="e">
        <f>AND('Page 3'!H188,"AAAAAHf7t0U=")</f>
        <v>#VALUE!</v>
      </c>
      <c r="BS39" t="e">
        <f>AND('Page 3'!I188,"AAAAAHf7t0Y=")</f>
        <v>#VALUE!</v>
      </c>
      <c r="BT39" t="e">
        <f>AND('Page 3'!J188,"AAAAAHf7t0c=")</f>
        <v>#VALUE!</v>
      </c>
      <c r="BU39" t="e">
        <f>AND('Page 3'!K188,"AAAAAHf7t0g=")</f>
        <v>#VALUE!</v>
      </c>
      <c r="BV39" t="e">
        <f>AND('Page 3'!L188,"AAAAAHf7t0k=")</f>
        <v>#VALUE!</v>
      </c>
      <c r="BW39" t="e">
        <f>AND('Page 3'!M188,"AAAAAHf7t0o=")</f>
        <v>#VALUE!</v>
      </c>
      <c r="BX39" t="e">
        <f>AND('Page 3'!N188,"AAAAAHf7t0s=")</f>
        <v>#VALUE!</v>
      </c>
      <c r="BY39" t="e">
        <f>AND('Page 3'!O188,"AAAAAHf7t0w=")</f>
        <v>#VALUE!</v>
      </c>
      <c r="BZ39" t="e">
        <f>AND('Page 3'!P188,"AAAAAHf7t00=")</f>
        <v>#VALUE!</v>
      </c>
      <c r="CA39" t="e">
        <f>AND('Page 3'!Q188,"AAAAAHf7t04=")</f>
        <v>#VALUE!</v>
      </c>
      <c r="CB39" t="e">
        <f>AND('Page 3'!R188,"AAAAAHf7t08=")</f>
        <v>#VALUE!</v>
      </c>
      <c r="CC39" t="e">
        <f>AND('Page 3'!S188,"AAAAAHf7t1A=")</f>
        <v>#VALUE!</v>
      </c>
      <c r="CD39" t="e">
        <f>AND('Page 3'!A189,"AAAAAHf7t1E=")</f>
        <v>#VALUE!</v>
      </c>
      <c r="CE39" t="e">
        <f>AND('Page 3'!B189,"AAAAAHf7t1I=")</f>
        <v>#VALUE!</v>
      </c>
      <c r="CF39" t="e">
        <f>AND('Page 3'!C189,"AAAAAHf7t1M=")</f>
        <v>#VALUE!</v>
      </c>
      <c r="CG39" t="e">
        <f>AND('Page 3'!D189,"AAAAAHf7t1Q=")</f>
        <v>#VALUE!</v>
      </c>
      <c r="CH39" t="e">
        <f>AND('Page 3'!E189,"AAAAAHf7t1U=")</f>
        <v>#VALUE!</v>
      </c>
      <c r="CI39" t="e">
        <f>AND('Page 3'!F189,"AAAAAHf7t1Y=")</f>
        <v>#VALUE!</v>
      </c>
      <c r="CJ39" t="e">
        <f>AND('Page 3'!G189,"AAAAAHf7t1c=")</f>
        <v>#VALUE!</v>
      </c>
      <c r="CK39" t="e">
        <f>AND('Page 3'!H189,"AAAAAHf7t1g=")</f>
        <v>#VALUE!</v>
      </c>
      <c r="CL39" t="e">
        <f>AND('Page 3'!I189,"AAAAAHf7t1k=")</f>
        <v>#VALUE!</v>
      </c>
      <c r="CM39" t="e">
        <f>AND('Page 3'!J189,"AAAAAHf7t1o=")</f>
        <v>#VALUE!</v>
      </c>
      <c r="CN39" t="e">
        <f>AND('Page 3'!K189,"AAAAAHf7t1s=")</f>
        <v>#VALUE!</v>
      </c>
      <c r="CO39" t="e">
        <f>AND('Page 3'!L189,"AAAAAHf7t1w=")</f>
        <v>#VALUE!</v>
      </c>
      <c r="CP39" t="e">
        <f>AND('Page 3'!M189,"AAAAAHf7t10=")</f>
        <v>#VALUE!</v>
      </c>
      <c r="CQ39" t="e">
        <f>AND('Page 3'!N189,"AAAAAHf7t14=")</f>
        <v>#VALUE!</v>
      </c>
      <c r="CR39" t="e">
        <f>AND('Page 3'!O189,"AAAAAHf7t18=")</f>
        <v>#VALUE!</v>
      </c>
      <c r="CS39" t="e">
        <f>AND('Page 3'!P189,"AAAAAHf7t2A=")</f>
        <v>#VALUE!</v>
      </c>
      <c r="CT39" t="e">
        <f>AND('Page 3'!Q189,"AAAAAHf7t2E=")</f>
        <v>#VALUE!</v>
      </c>
      <c r="CU39" t="e">
        <f>AND('Page 3'!R189,"AAAAAHf7t2I=")</f>
        <v>#VALUE!</v>
      </c>
      <c r="CV39" t="e">
        <f>AND('Page 3'!S189,"AAAAAHf7t2M=")</f>
        <v>#VALUE!</v>
      </c>
      <c r="CW39" t="e">
        <f>AND('Page 3'!A190,"AAAAAHf7t2Q=")</f>
        <v>#VALUE!</v>
      </c>
      <c r="CX39" t="e">
        <f>AND('Page 3'!B190,"AAAAAHf7t2U=")</f>
        <v>#VALUE!</v>
      </c>
      <c r="CY39" t="e">
        <f>AND('Page 3'!C190,"AAAAAHf7t2Y=")</f>
        <v>#VALUE!</v>
      </c>
      <c r="CZ39" t="e">
        <f>AND('Page 3'!D190,"AAAAAHf7t2c=")</f>
        <v>#VALUE!</v>
      </c>
      <c r="DA39" t="e">
        <f>AND('Page 3'!E190,"AAAAAHf7t2g=")</f>
        <v>#VALUE!</v>
      </c>
      <c r="DB39" t="e">
        <f>AND('Page 3'!F190,"AAAAAHf7t2k=")</f>
        <v>#VALUE!</v>
      </c>
      <c r="DC39" t="e">
        <f>AND('Page 3'!G190,"AAAAAHf7t2o=")</f>
        <v>#VALUE!</v>
      </c>
      <c r="DD39" t="e">
        <f>AND('Page 3'!H190,"AAAAAHf7t2s=")</f>
        <v>#VALUE!</v>
      </c>
      <c r="DE39" t="e">
        <f>AND('Page 3'!I190,"AAAAAHf7t2w=")</f>
        <v>#VALUE!</v>
      </c>
      <c r="DF39" t="e">
        <f>AND('Page 3'!J190,"AAAAAHf7t20=")</f>
        <v>#VALUE!</v>
      </c>
      <c r="DG39" t="e">
        <f>AND('Page 3'!K190,"AAAAAHf7t24=")</f>
        <v>#VALUE!</v>
      </c>
      <c r="DH39" t="e">
        <f>AND('Page 3'!L190,"AAAAAHf7t28=")</f>
        <v>#VALUE!</v>
      </c>
      <c r="DI39" t="e">
        <f>AND('Page 3'!M190,"AAAAAHf7t3A=")</f>
        <v>#VALUE!</v>
      </c>
      <c r="DJ39" t="e">
        <f>AND('Page 3'!N190,"AAAAAHf7t3E=")</f>
        <v>#VALUE!</v>
      </c>
      <c r="DK39" t="e">
        <f>AND('Page 3'!O190,"AAAAAHf7t3I=")</f>
        <v>#VALUE!</v>
      </c>
      <c r="DL39" t="e">
        <f>AND('Page 3'!P190,"AAAAAHf7t3M=")</f>
        <v>#VALUE!</v>
      </c>
      <c r="DM39" t="e">
        <f>AND('Page 3'!Q190,"AAAAAHf7t3Q=")</f>
        <v>#VALUE!</v>
      </c>
      <c r="DN39" t="e">
        <f>AND('Page 3'!R190,"AAAAAHf7t3U=")</f>
        <v>#VALUE!</v>
      </c>
      <c r="DO39" t="e">
        <f>AND('Page 3'!S190,"AAAAAHf7t3Y=")</f>
        <v>#VALUE!</v>
      </c>
      <c r="DP39" t="e">
        <f>AND('Page 3'!A191,"AAAAAHf7t3c=")</f>
        <v>#VALUE!</v>
      </c>
      <c r="DQ39" t="e">
        <f>AND('Page 3'!B191,"AAAAAHf7t3g=")</f>
        <v>#VALUE!</v>
      </c>
      <c r="DR39" t="e">
        <f>AND('Page 3'!C191,"AAAAAHf7t3k=")</f>
        <v>#VALUE!</v>
      </c>
      <c r="DS39" t="e">
        <f>AND('Page 3'!D191,"AAAAAHf7t3o=")</f>
        <v>#VALUE!</v>
      </c>
      <c r="DT39" t="e">
        <f>AND('Page 3'!E191,"AAAAAHf7t3s=")</f>
        <v>#VALUE!</v>
      </c>
      <c r="DU39" t="e">
        <f>AND('Page 3'!F191,"AAAAAHf7t3w=")</f>
        <v>#VALUE!</v>
      </c>
      <c r="DV39" t="e">
        <f>AND('Page 3'!G191,"AAAAAHf7t30=")</f>
        <v>#VALUE!</v>
      </c>
      <c r="DW39" t="e">
        <f>AND('Page 3'!H191,"AAAAAHf7t34=")</f>
        <v>#VALUE!</v>
      </c>
      <c r="DX39" t="e">
        <f>AND('Page 3'!I191,"AAAAAHf7t38=")</f>
        <v>#VALUE!</v>
      </c>
      <c r="DY39" t="e">
        <f>AND('Page 3'!J191,"AAAAAHf7t4A=")</f>
        <v>#VALUE!</v>
      </c>
      <c r="DZ39" t="e">
        <f>AND('Page 3'!K191,"AAAAAHf7t4E=")</f>
        <v>#VALUE!</v>
      </c>
      <c r="EA39" t="e">
        <f>AND('Page 3'!L191,"AAAAAHf7t4I=")</f>
        <v>#VALUE!</v>
      </c>
      <c r="EB39" t="e">
        <f>AND('Page 3'!M191,"AAAAAHf7t4M=")</f>
        <v>#VALUE!</v>
      </c>
      <c r="EC39" t="e">
        <f>AND('Page 3'!N191,"AAAAAHf7t4Q=")</f>
        <v>#VALUE!</v>
      </c>
      <c r="ED39" t="e">
        <f>AND('Page 3'!O191,"AAAAAHf7t4U=")</f>
        <v>#VALUE!</v>
      </c>
      <c r="EE39" t="e">
        <f>AND('Page 3'!P191,"AAAAAHf7t4Y=")</f>
        <v>#VALUE!</v>
      </c>
      <c r="EF39" t="e">
        <f>AND('Page 3'!Q191,"AAAAAHf7t4c=")</f>
        <v>#VALUE!</v>
      </c>
      <c r="EG39" t="e">
        <f>AND('Page 3'!R191,"AAAAAHf7t4g=")</f>
        <v>#VALUE!</v>
      </c>
      <c r="EH39" t="e">
        <f>AND('Page 3'!S191,"AAAAAHf7t4k=")</f>
        <v>#VALUE!</v>
      </c>
      <c r="EI39" t="e">
        <f>AND('Page 3'!A192,"AAAAAHf7t4o=")</f>
        <v>#VALUE!</v>
      </c>
      <c r="EJ39" t="e">
        <f>AND('Page 3'!B192,"AAAAAHf7t4s=")</f>
        <v>#VALUE!</v>
      </c>
      <c r="EK39" t="e">
        <f>AND('Page 3'!C192,"AAAAAHf7t4w=")</f>
        <v>#VALUE!</v>
      </c>
      <c r="EL39" t="e">
        <f>AND('Page 3'!D192,"AAAAAHf7t40=")</f>
        <v>#VALUE!</v>
      </c>
      <c r="EM39" t="e">
        <f>AND('Page 3'!E192,"AAAAAHf7t44=")</f>
        <v>#VALUE!</v>
      </c>
      <c r="EN39" t="e">
        <f>AND('Page 3'!F192,"AAAAAHf7t48=")</f>
        <v>#VALUE!</v>
      </c>
      <c r="EO39" t="e">
        <f>AND('Page 3'!G192,"AAAAAHf7t5A=")</f>
        <v>#VALUE!</v>
      </c>
      <c r="EP39" t="e">
        <f>AND('Page 3'!H192,"AAAAAHf7t5E=")</f>
        <v>#VALUE!</v>
      </c>
      <c r="EQ39" t="e">
        <f>AND('Page 3'!I192,"AAAAAHf7t5I=")</f>
        <v>#VALUE!</v>
      </c>
      <c r="ER39" t="e">
        <f>AND('Page 3'!J192,"AAAAAHf7t5M=")</f>
        <v>#VALUE!</v>
      </c>
      <c r="ES39" t="e">
        <f>AND('Page 3'!K192,"AAAAAHf7t5Q=")</f>
        <v>#VALUE!</v>
      </c>
      <c r="ET39" t="e">
        <f>AND('Page 3'!L192,"AAAAAHf7t5U=")</f>
        <v>#VALUE!</v>
      </c>
      <c r="EU39" t="e">
        <f>AND('Page 3'!M192,"AAAAAHf7t5Y=")</f>
        <v>#VALUE!</v>
      </c>
      <c r="EV39" t="e">
        <f>AND('Page 3'!N192,"AAAAAHf7t5c=")</f>
        <v>#VALUE!</v>
      </c>
      <c r="EW39" t="e">
        <f>AND('Page 3'!O192,"AAAAAHf7t5g=")</f>
        <v>#VALUE!</v>
      </c>
      <c r="EX39" t="e">
        <f>AND('Page 3'!P192,"AAAAAHf7t5k=")</f>
        <v>#VALUE!</v>
      </c>
      <c r="EY39" t="e">
        <f>AND('Page 3'!Q192,"AAAAAHf7t5o=")</f>
        <v>#VALUE!</v>
      </c>
      <c r="EZ39" t="e">
        <f>AND('Page 3'!R192,"AAAAAHf7t5s=")</f>
        <v>#VALUE!</v>
      </c>
      <c r="FA39" t="e">
        <f>AND('Page 3'!S192,"AAAAAHf7t5w=")</f>
        <v>#VALUE!</v>
      </c>
      <c r="FB39" t="e">
        <f>AND('Page 3'!A193,"AAAAAHf7t50=")</f>
        <v>#VALUE!</v>
      </c>
      <c r="FC39" t="e">
        <f>AND('Page 3'!B193,"AAAAAHf7t54=")</f>
        <v>#VALUE!</v>
      </c>
      <c r="FD39" t="e">
        <f>AND('Page 3'!C193,"AAAAAHf7t58=")</f>
        <v>#VALUE!</v>
      </c>
      <c r="FE39" t="e">
        <f>AND('Page 3'!D193,"AAAAAHf7t6A=")</f>
        <v>#VALUE!</v>
      </c>
      <c r="FF39" t="e">
        <f>AND('Page 3'!E193,"AAAAAHf7t6E=")</f>
        <v>#VALUE!</v>
      </c>
      <c r="FG39" t="e">
        <f>AND('Page 3'!F193,"AAAAAHf7t6I=")</f>
        <v>#VALUE!</v>
      </c>
      <c r="FH39" t="e">
        <f>AND('Page 3'!G193,"AAAAAHf7t6M=")</f>
        <v>#VALUE!</v>
      </c>
      <c r="FI39" t="e">
        <f>AND('Page 3'!H193,"AAAAAHf7t6Q=")</f>
        <v>#VALUE!</v>
      </c>
      <c r="FJ39" t="e">
        <f>AND('Page 3'!I193,"AAAAAHf7t6U=")</f>
        <v>#VALUE!</v>
      </c>
      <c r="FK39" t="e">
        <f>AND('Page 3'!J193,"AAAAAHf7t6Y=")</f>
        <v>#VALUE!</v>
      </c>
      <c r="FL39" t="e">
        <f>AND('Page 3'!K193,"AAAAAHf7t6c=")</f>
        <v>#VALUE!</v>
      </c>
      <c r="FM39" t="e">
        <f>AND('Page 3'!L193,"AAAAAHf7t6g=")</f>
        <v>#VALUE!</v>
      </c>
      <c r="FN39" t="e">
        <f>AND('Page 3'!M193,"AAAAAHf7t6k=")</f>
        <v>#VALUE!</v>
      </c>
      <c r="FO39" t="e">
        <f>AND('Page 3'!N193,"AAAAAHf7t6o=")</f>
        <v>#VALUE!</v>
      </c>
      <c r="FP39" t="e">
        <f>AND('Page 3'!O193,"AAAAAHf7t6s=")</f>
        <v>#VALUE!</v>
      </c>
      <c r="FQ39" t="e">
        <f>AND('Page 3'!P193,"AAAAAHf7t6w=")</f>
        <v>#VALUE!</v>
      </c>
      <c r="FR39" t="e">
        <f>AND('Page 3'!Q193,"AAAAAHf7t60=")</f>
        <v>#VALUE!</v>
      </c>
      <c r="FS39" t="e">
        <f>AND('Page 3'!R193,"AAAAAHf7t64=")</f>
        <v>#VALUE!</v>
      </c>
      <c r="FT39" t="e">
        <f>AND('Page 3'!S193,"AAAAAHf7t68=")</f>
        <v>#VALUE!</v>
      </c>
      <c r="FU39" t="e">
        <f>AND('Page 3'!A194,"AAAAAHf7t7A=")</f>
        <v>#VALUE!</v>
      </c>
      <c r="FV39" t="e">
        <f>AND('Page 3'!B194,"AAAAAHf7t7E=")</f>
        <v>#VALUE!</v>
      </c>
      <c r="FW39" t="e">
        <f>AND('Page 3'!C194,"AAAAAHf7t7I=")</f>
        <v>#VALUE!</v>
      </c>
      <c r="FX39" t="e">
        <f>AND('Page 3'!D194,"AAAAAHf7t7M=")</f>
        <v>#VALUE!</v>
      </c>
      <c r="FY39" t="e">
        <f>AND('Page 3'!E194,"AAAAAHf7t7Q=")</f>
        <v>#VALUE!</v>
      </c>
      <c r="FZ39" t="e">
        <f>AND('Page 3'!F194,"AAAAAHf7t7U=")</f>
        <v>#VALUE!</v>
      </c>
      <c r="GA39" t="e">
        <f>AND('Page 3'!G194,"AAAAAHf7t7Y=")</f>
        <v>#VALUE!</v>
      </c>
      <c r="GB39" t="e">
        <f>AND('Page 3'!H194,"AAAAAHf7t7c=")</f>
        <v>#VALUE!</v>
      </c>
      <c r="GC39" t="e">
        <f>AND('Page 3'!I194,"AAAAAHf7t7g=")</f>
        <v>#VALUE!</v>
      </c>
      <c r="GD39" t="e">
        <f>AND('Page 3'!J194,"AAAAAHf7t7k=")</f>
        <v>#VALUE!</v>
      </c>
      <c r="GE39" t="e">
        <f>AND('Page 3'!K194,"AAAAAHf7t7o=")</f>
        <v>#VALUE!</v>
      </c>
      <c r="GF39" t="e">
        <f>AND('Page 3'!L194,"AAAAAHf7t7s=")</f>
        <v>#VALUE!</v>
      </c>
      <c r="GG39" t="e">
        <f>AND('Page 3'!M194,"AAAAAHf7t7w=")</f>
        <v>#VALUE!</v>
      </c>
      <c r="GH39" t="e">
        <f>AND('Page 3'!N194,"AAAAAHf7t70=")</f>
        <v>#VALUE!</v>
      </c>
      <c r="GI39" t="e">
        <f>AND('Page 3'!O194,"AAAAAHf7t74=")</f>
        <v>#VALUE!</v>
      </c>
      <c r="GJ39" t="e">
        <f>AND('Page 3'!P194,"AAAAAHf7t78=")</f>
        <v>#VALUE!</v>
      </c>
      <c r="GK39" t="e">
        <f>AND('Page 3'!Q194,"AAAAAHf7t8A=")</f>
        <v>#VALUE!</v>
      </c>
      <c r="GL39" t="e">
        <f>AND('Page 3'!R194,"AAAAAHf7t8E=")</f>
        <v>#VALUE!</v>
      </c>
      <c r="GM39" t="e">
        <f>AND('Page 3'!S194,"AAAAAHf7t8I=")</f>
        <v>#VALUE!</v>
      </c>
      <c r="GN39" t="e">
        <f>AND('Page 3'!A195,"AAAAAHf7t8M=")</f>
        <v>#VALUE!</v>
      </c>
      <c r="GO39" t="e">
        <f>AND('Page 3'!B195,"AAAAAHf7t8Q=")</f>
        <v>#VALUE!</v>
      </c>
      <c r="GP39" t="e">
        <f>AND('Page 3'!C195,"AAAAAHf7t8U=")</f>
        <v>#VALUE!</v>
      </c>
      <c r="GQ39" t="e">
        <f>AND('Page 3'!D195,"AAAAAHf7t8Y=")</f>
        <v>#VALUE!</v>
      </c>
      <c r="GR39" t="e">
        <f>AND('Page 3'!E195,"AAAAAHf7t8c=")</f>
        <v>#VALUE!</v>
      </c>
      <c r="GS39" t="e">
        <f>AND('Page 3'!F195,"AAAAAHf7t8g=")</f>
        <v>#VALUE!</v>
      </c>
      <c r="GT39" t="e">
        <f>AND('Page 3'!G195,"AAAAAHf7t8k=")</f>
        <v>#VALUE!</v>
      </c>
      <c r="GU39" t="e">
        <f>AND('Page 3'!H195,"AAAAAHf7t8o=")</f>
        <v>#VALUE!</v>
      </c>
      <c r="GV39" t="e">
        <f>AND('Page 3'!I195,"AAAAAHf7t8s=")</f>
        <v>#VALUE!</v>
      </c>
      <c r="GW39" t="e">
        <f>AND('Page 3'!J195,"AAAAAHf7t8w=")</f>
        <v>#VALUE!</v>
      </c>
      <c r="GX39" t="e">
        <f>AND('Page 3'!K195,"AAAAAHf7t80=")</f>
        <v>#VALUE!</v>
      </c>
      <c r="GY39" t="e">
        <f>AND('Page 3'!L195,"AAAAAHf7t84=")</f>
        <v>#VALUE!</v>
      </c>
      <c r="GZ39" t="e">
        <f>AND('Page 3'!M195,"AAAAAHf7t88=")</f>
        <v>#VALUE!</v>
      </c>
      <c r="HA39" t="e">
        <f>AND('Page 3'!N195,"AAAAAHf7t9A=")</f>
        <v>#VALUE!</v>
      </c>
      <c r="HB39" t="e">
        <f>AND('Page 3'!O195,"AAAAAHf7t9E=")</f>
        <v>#VALUE!</v>
      </c>
      <c r="HC39" t="e">
        <f>AND('Page 3'!P195,"AAAAAHf7t9I=")</f>
        <v>#VALUE!</v>
      </c>
      <c r="HD39" t="e">
        <f>AND('Page 3'!Q195,"AAAAAHf7t9M=")</f>
        <v>#VALUE!</v>
      </c>
      <c r="HE39" t="e">
        <f>AND('Page 3'!R195,"AAAAAHf7t9Q=")</f>
        <v>#VALUE!</v>
      </c>
      <c r="HF39" t="e">
        <f>AND('Page 3'!S195,"AAAAAHf7t9U=")</f>
        <v>#VALUE!</v>
      </c>
      <c r="HG39" t="e">
        <f>AND('Page 3'!A196,"AAAAAHf7t9Y=")</f>
        <v>#VALUE!</v>
      </c>
      <c r="HH39" t="e">
        <f>AND('Page 3'!B196,"AAAAAHf7t9c=")</f>
        <v>#VALUE!</v>
      </c>
      <c r="HI39" t="e">
        <f>AND('Page 3'!C196,"AAAAAHf7t9g=")</f>
        <v>#VALUE!</v>
      </c>
      <c r="HJ39" t="e">
        <f>AND('Page 3'!D196,"AAAAAHf7t9k=")</f>
        <v>#VALUE!</v>
      </c>
      <c r="HK39" t="e">
        <f>AND('Page 3'!E196,"AAAAAHf7t9o=")</f>
        <v>#VALUE!</v>
      </c>
      <c r="HL39" t="e">
        <f>AND('Page 3'!F196,"AAAAAHf7t9s=")</f>
        <v>#VALUE!</v>
      </c>
      <c r="HM39" t="e">
        <f>AND('Page 3'!G196,"AAAAAHf7t9w=")</f>
        <v>#VALUE!</v>
      </c>
      <c r="HN39" t="e">
        <f>AND('Page 3'!H196,"AAAAAHf7t90=")</f>
        <v>#VALUE!</v>
      </c>
      <c r="HO39" t="e">
        <f>AND('Page 3'!I196,"AAAAAHf7t94=")</f>
        <v>#VALUE!</v>
      </c>
      <c r="HP39" t="e">
        <f>AND('Page 3'!J196,"AAAAAHf7t98=")</f>
        <v>#VALUE!</v>
      </c>
      <c r="HQ39" t="e">
        <f>AND('Page 3'!K196,"AAAAAHf7t+A=")</f>
        <v>#VALUE!</v>
      </c>
      <c r="HR39" t="e">
        <f>AND('Page 3'!L196,"AAAAAHf7t+E=")</f>
        <v>#VALUE!</v>
      </c>
      <c r="HS39" t="e">
        <f>AND('Page 3'!M196,"AAAAAHf7t+I=")</f>
        <v>#VALUE!</v>
      </c>
      <c r="HT39" t="e">
        <f>AND('Page 3'!N196,"AAAAAHf7t+M=")</f>
        <v>#VALUE!</v>
      </c>
      <c r="HU39" t="e">
        <f>AND('Page 3'!O196,"AAAAAHf7t+Q=")</f>
        <v>#VALUE!</v>
      </c>
      <c r="HV39" t="e">
        <f>AND('Page 3'!P196,"AAAAAHf7t+U=")</f>
        <v>#VALUE!</v>
      </c>
      <c r="HW39" t="e">
        <f>AND('Page 3'!Q196,"AAAAAHf7t+Y=")</f>
        <v>#VALUE!</v>
      </c>
      <c r="HX39" t="e">
        <f>AND('Page 3'!R196,"AAAAAHf7t+c=")</f>
        <v>#VALUE!</v>
      </c>
      <c r="HY39" t="e">
        <f>AND('Page 3'!S196,"AAAAAHf7t+g=")</f>
        <v>#VALUE!</v>
      </c>
      <c r="HZ39" t="e">
        <f>AND('Page 3'!A197,"AAAAAHf7t+k=")</f>
        <v>#VALUE!</v>
      </c>
      <c r="IA39" t="e">
        <f>AND('Page 3'!B197,"AAAAAHf7t+o=")</f>
        <v>#VALUE!</v>
      </c>
      <c r="IB39" t="e">
        <f>AND('Page 3'!C197,"AAAAAHf7t+s=")</f>
        <v>#VALUE!</v>
      </c>
      <c r="IC39" t="e">
        <f>AND('Page 3'!D197,"AAAAAHf7t+w=")</f>
        <v>#VALUE!</v>
      </c>
      <c r="ID39" t="e">
        <f>AND('Page 3'!E197,"AAAAAHf7t+0=")</f>
        <v>#VALUE!</v>
      </c>
      <c r="IE39" t="e">
        <f>AND('Page 3'!F197,"AAAAAHf7t+4=")</f>
        <v>#VALUE!</v>
      </c>
      <c r="IF39" t="e">
        <f>AND('Page 3'!G197,"AAAAAHf7t+8=")</f>
        <v>#VALUE!</v>
      </c>
      <c r="IG39" t="e">
        <f>AND('Page 3'!H197,"AAAAAHf7t/A=")</f>
        <v>#VALUE!</v>
      </c>
      <c r="IH39" t="e">
        <f>AND('Page 3'!I197,"AAAAAHf7t/E=")</f>
        <v>#VALUE!</v>
      </c>
      <c r="II39" t="e">
        <f>AND('Page 3'!J197,"AAAAAHf7t/I=")</f>
        <v>#VALUE!</v>
      </c>
      <c r="IJ39" t="e">
        <f>AND('Page 3'!K197,"AAAAAHf7t/M=")</f>
        <v>#VALUE!</v>
      </c>
      <c r="IK39" t="e">
        <f>AND('Page 3'!L197,"AAAAAHf7t/Q=")</f>
        <v>#VALUE!</v>
      </c>
      <c r="IL39" t="e">
        <f>AND('Page 3'!M197,"AAAAAHf7t/U=")</f>
        <v>#VALUE!</v>
      </c>
      <c r="IM39" t="e">
        <f>AND('Page 3'!N197,"AAAAAHf7t/Y=")</f>
        <v>#VALUE!</v>
      </c>
      <c r="IN39" t="e">
        <f>AND('Page 3'!O197,"AAAAAHf7t/c=")</f>
        <v>#VALUE!</v>
      </c>
      <c r="IO39" t="e">
        <f>AND('Page 3'!P197,"AAAAAHf7t/g=")</f>
        <v>#VALUE!</v>
      </c>
      <c r="IP39" t="e">
        <f>AND('Page 3'!Q197,"AAAAAHf7t/k=")</f>
        <v>#VALUE!</v>
      </c>
      <c r="IQ39" t="e">
        <f>AND('Page 3'!R197,"AAAAAHf7t/o=")</f>
        <v>#VALUE!</v>
      </c>
      <c r="IR39" t="e">
        <f>AND('Page 3'!S197,"AAAAAHf7t/s=")</f>
        <v>#VALUE!</v>
      </c>
      <c r="IS39" t="e">
        <f>AND('Page 3'!A198,"AAAAAHf7t/w=")</f>
        <v>#VALUE!</v>
      </c>
      <c r="IT39" t="e">
        <f>AND('Page 3'!B198,"AAAAAHf7t/0=")</f>
        <v>#VALUE!</v>
      </c>
      <c r="IU39" t="e">
        <f>AND('Page 3'!C198,"AAAAAHf7t/4=")</f>
        <v>#VALUE!</v>
      </c>
      <c r="IV39" t="e">
        <f>AND('Page 3'!D198,"AAAAAHf7t/8=")</f>
        <v>#VALUE!</v>
      </c>
    </row>
    <row r="40" spans="1:256" x14ac:dyDescent="0.25">
      <c r="A40" t="e">
        <f>AND('Page 3'!E198,"AAAAAHe+WwA=")</f>
        <v>#VALUE!</v>
      </c>
      <c r="B40" t="e">
        <f>AND('Page 3'!F198,"AAAAAHe+WwE=")</f>
        <v>#VALUE!</v>
      </c>
      <c r="C40" t="e">
        <f>AND('Page 3'!G198,"AAAAAHe+WwI=")</f>
        <v>#VALUE!</v>
      </c>
      <c r="D40" t="e">
        <f>AND('Page 3'!H198,"AAAAAHe+WwM=")</f>
        <v>#VALUE!</v>
      </c>
      <c r="E40" t="e">
        <f>AND('Page 3'!I198,"AAAAAHe+WwQ=")</f>
        <v>#VALUE!</v>
      </c>
      <c r="F40" t="e">
        <f>AND('Page 3'!J198,"AAAAAHe+WwU=")</f>
        <v>#VALUE!</v>
      </c>
      <c r="G40" t="e">
        <f>AND('Page 3'!K198,"AAAAAHe+WwY=")</f>
        <v>#VALUE!</v>
      </c>
      <c r="H40" t="e">
        <f>AND('Page 3'!L198,"AAAAAHe+Wwc=")</f>
        <v>#VALUE!</v>
      </c>
      <c r="I40" t="e">
        <f>AND('Page 3'!M198,"AAAAAHe+Wwg=")</f>
        <v>#VALUE!</v>
      </c>
      <c r="J40" t="e">
        <f>AND('Page 3'!N198,"AAAAAHe+Wwk=")</f>
        <v>#VALUE!</v>
      </c>
      <c r="K40" t="e">
        <f>AND('Page 3'!O198,"AAAAAHe+Wwo=")</f>
        <v>#VALUE!</v>
      </c>
      <c r="L40" t="e">
        <f>AND('Page 3'!P198,"AAAAAHe+Wws=")</f>
        <v>#VALUE!</v>
      </c>
      <c r="M40" t="e">
        <f>AND('Page 3'!Q198,"AAAAAHe+Www=")</f>
        <v>#VALUE!</v>
      </c>
      <c r="N40" t="e">
        <f>AND('Page 3'!R198,"AAAAAHe+Ww0=")</f>
        <v>#VALUE!</v>
      </c>
      <c r="O40" t="e">
        <f>AND('Page 3'!S198,"AAAAAHe+Ww4=")</f>
        <v>#VALUE!</v>
      </c>
      <c r="P40" t="e">
        <f>AND('Page 3'!A199,"AAAAAHe+Ww8=")</f>
        <v>#VALUE!</v>
      </c>
      <c r="Q40" t="e">
        <f>AND('Page 3'!B199,"AAAAAHe+WxA=")</f>
        <v>#VALUE!</v>
      </c>
      <c r="R40" t="e">
        <f>AND('Page 3'!C199,"AAAAAHe+WxE=")</f>
        <v>#VALUE!</v>
      </c>
      <c r="S40" t="e">
        <f>AND('Page 3'!D199,"AAAAAHe+WxI=")</f>
        <v>#VALUE!</v>
      </c>
      <c r="T40" t="e">
        <f>AND('Page 3'!E199,"AAAAAHe+WxM=")</f>
        <v>#VALUE!</v>
      </c>
      <c r="U40" t="e">
        <f>AND('Page 3'!F199,"AAAAAHe+WxQ=")</f>
        <v>#VALUE!</v>
      </c>
      <c r="V40" t="e">
        <f>AND('Page 3'!G199,"AAAAAHe+WxU=")</f>
        <v>#VALUE!</v>
      </c>
      <c r="W40" t="e">
        <f>AND('Page 3'!H199,"AAAAAHe+WxY=")</f>
        <v>#VALUE!</v>
      </c>
      <c r="X40" t="e">
        <f>AND('Page 3'!I199,"AAAAAHe+Wxc=")</f>
        <v>#VALUE!</v>
      </c>
      <c r="Y40" t="e">
        <f>AND('Page 3'!J199,"AAAAAHe+Wxg=")</f>
        <v>#VALUE!</v>
      </c>
      <c r="Z40" t="e">
        <f>AND('Page 3'!K199,"AAAAAHe+Wxk=")</f>
        <v>#VALUE!</v>
      </c>
      <c r="AA40" t="e">
        <f>AND('Page 3'!L199,"AAAAAHe+Wxo=")</f>
        <v>#VALUE!</v>
      </c>
      <c r="AB40" t="e">
        <f>AND('Page 3'!M199,"AAAAAHe+Wxs=")</f>
        <v>#VALUE!</v>
      </c>
      <c r="AC40" t="e">
        <f>AND('Page 3'!N199,"AAAAAHe+Wxw=")</f>
        <v>#VALUE!</v>
      </c>
      <c r="AD40" t="e">
        <f>AND('Page 3'!O199,"AAAAAHe+Wx0=")</f>
        <v>#VALUE!</v>
      </c>
      <c r="AE40" t="e">
        <f>AND('Page 3'!P199,"AAAAAHe+Wx4=")</f>
        <v>#VALUE!</v>
      </c>
      <c r="AF40" t="e">
        <f>AND('Page 3'!Q199,"AAAAAHe+Wx8=")</f>
        <v>#VALUE!</v>
      </c>
      <c r="AG40" t="e">
        <f>AND('Page 3'!R199,"AAAAAHe+WyA=")</f>
        <v>#VALUE!</v>
      </c>
      <c r="AH40" t="e">
        <f>AND('Page 3'!S199,"AAAAAHe+WyE=")</f>
        <v>#VALUE!</v>
      </c>
      <c r="AI40" t="e">
        <f>AND('Page 3'!A200,"AAAAAHe+WyI=")</f>
        <v>#VALUE!</v>
      </c>
      <c r="AJ40" t="e">
        <f>AND('Page 3'!B200,"AAAAAHe+WyM=")</f>
        <v>#VALUE!</v>
      </c>
      <c r="AK40" t="e">
        <f>AND('Page 3'!C200,"AAAAAHe+WyQ=")</f>
        <v>#VALUE!</v>
      </c>
      <c r="AL40" t="e">
        <f>AND('Page 3'!D200,"AAAAAHe+WyU=")</f>
        <v>#VALUE!</v>
      </c>
      <c r="AM40" t="e">
        <f>AND('Page 3'!E200,"AAAAAHe+WyY=")</f>
        <v>#VALUE!</v>
      </c>
      <c r="AN40" t="e">
        <f>AND('Page 3'!F200,"AAAAAHe+Wyc=")</f>
        <v>#VALUE!</v>
      </c>
      <c r="AO40" t="e">
        <f>AND('Page 3'!G200,"AAAAAHe+Wyg=")</f>
        <v>#VALUE!</v>
      </c>
      <c r="AP40" t="e">
        <f>AND('Page 3'!H200,"AAAAAHe+Wyk=")</f>
        <v>#VALUE!</v>
      </c>
      <c r="AQ40" t="e">
        <f>AND('Page 3'!I200,"AAAAAHe+Wyo=")</f>
        <v>#VALUE!</v>
      </c>
      <c r="AR40" t="e">
        <f>AND('Page 3'!J200,"AAAAAHe+Wys=")</f>
        <v>#VALUE!</v>
      </c>
      <c r="AS40" t="e">
        <f>AND('Page 3'!K200,"AAAAAHe+Wyw=")</f>
        <v>#VALUE!</v>
      </c>
      <c r="AT40" t="e">
        <f>AND('Page 3'!L200,"AAAAAHe+Wy0=")</f>
        <v>#VALUE!</v>
      </c>
      <c r="AU40" t="e">
        <f>AND('Page 3'!M200,"AAAAAHe+Wy4=")</f>
        <v>#VALUE!</v>
      </c>
      <c r="AV40" t="e">
        <f>AND('Page 3'!N200,"AAAAAHe+Wy8=")</f>
        <v>#VALUE!</v>
      </c>
      <c r="AW40" t="e">
        <f>AND('Page 3'!O200,"AAAAAHe+WzA=")</f>
        <v>#VALUE!</v>
      </c>
      <c r="AX40" t="e">
        <f>AND('Page 3'!P200,"AAAAAHe+WzE=")</f>
        <v>#VALUE!</v>
      </c>
      <c r="AY40" t="e">
        <f>AND('Page 3'!Q200,"AAAAAHe+WzI=")</f>
        <v>#VALUE!</v>
      </c>
      <c r="AZ40" t="e">
        <f>AND('Page 3'!R200,"AAAAAHe+WzM=")</f>
        <v>#VALUE!</v>
      </c>
      <c r="BA40" t="e">
        <f>AND('Page 3'!S200,"AAAAAHe+WzQ=")</f>
        <v>#VALUE!</v>
      </c>
      <c r="BB40" t="e">
        <f>AND('Page 3'!A201,"AAAAAHe+WzU=")</f>
        <v>#VALUE!</v>
      </c>
      <c r="BC40" t="e">
        <f>AND('Page 3'!B201,"AAAAAHe+WzY=")</f>
        <v>#VALUE!</v>
      </c>
      <c r="BD40" t="e">
        <f>AND('Page 3'!C201,"AAAAAHe+Wzc=")</f>
        <v>#VALUE!</v>
      </c>
      <c r="BE40" t="e">
        <f>AND('Page 3'!D201,"AAAAAHe+Wzg=")</f>
        <v>#VALUE!</v>
      </c>
      <c r="BF40" t="e">
        <f>AND('Page 3'!E201,"AAAAAHe+Wzk=")</f>
        <v>#VALUE!</v>
      </c>
      <c r="BG40" t="e">
        <f>AND('Page 3'!F201,"AAAAAHe+Wzo=")</f>
        <v>#VALUE!</v>
      </c>
      <c r="BH40" t="e">
        <f>AND('Page 3'!G201,"AAAAAHe+Wzs=")</f>
        <v>#VALUE!</v>
      </c>
      <c r="BI40" t="e">
        <f>AND('Page 3'!H201,"AAAAAHe+Wzw=")</f>
        <v>#VALUE!</v>
      </c>
      <c r="BJ40" t="e">
        <f>AND('Page 3'!I201,"AAAAAHe+Wz0=")</f>
        <v>#VALUE!</v>
      </c>
      <c r="BK40" t="e">
        <f>AND('Page 3'!J201,"AAAAAHe+Wz4=")</f>
        <v>#VALUE!</v>
      </c>
      <c r="BL40" t="e">
        <f>AND('Page 3'!K201,"AAAAAHe+Wz8=")</f>
        <v>#VALUE!</v>
      </c>
      <c r="BM40" t="e">
        <f>AND('Page 3'!L201,"AAAAAHe+W0A=")</f>
        <v>#VALUE!</v>
      </c>
      <c r="BN40" t="e">
        <f>AND('Page 3'!M201,"AAAAAHe+W0E=")</f>
        <v>#VALUE!</v>
      </c>
      <c r="BO40" t="e">
        <f>AND('Page 3'!N201,"AAAAAHe+W0I=")</f>
        <v>#VALUE!</v>
      </c>
      <c r="BP40" t="e">
        <f>AND('Page 3'!O201,"AAAAAHe+W0M=")</f>
        <v>#VALUE!</v>
      </c>
      <c r="BQ40" t="e">
        <f>AND('Page 3'!P201,"AAAAAHe+W0Q=")</f>
        <v>#VALUE!</v>
      </c>
      <c r="BR40" t="e">
        <f>AND('Page 3'!Q201,"AAAAAHe+W0U=")</f>
        <v>#VALUE!</v>
      </c>
      <c r="BS40" t="e">
        <f>AND('Page 3'!R201,"AAAAAHe+W0Y=")</f>
        <v>#VALUE!</v>
      </c>
      <c r="BT40" t="e">
        <f>AND('Page 3'!S201,"AAAAAHe+W0c=")</f>
        <v>#VALUE!</v>
      </c>
      <c r="BU40" t="e">
        <f>AND('Page 3'!A202,"AAAAAHe+W0g=")</f>
        <v>#VALUE!</v>
      </c>
      <c r="BV40" t="e">
        <f>AND('Page 3'!B202,"AAAAAHe+W0k=")</f>
        <v>#VALUE!</v>
      </c>
      <c r="BW40" t="e">
        <f>AND('Page 3'!C202,"AAAAAHe+W0o=")</f>
        <v>#VALUE!</v>
      </c>
      <c r="BX40" t="e">
        <f>AND('Page 3'!D202,"AAAAAHe+W0s=")</f>
        <v>#VALUE!</v>
      </c>
      <c r="BY40" t="e">
        <f>AND('Page 3'!E202,"AAAAAHe+W0w=")</f>
        <v>#VALUE!</v>
      </c>
      <c r="BZ40" t="e">
        <f>AND('Page 3'!F202,"AAAAAHe+W00=")</f>
        <v>#VALUE!</v>
      </c>
      <c r="CA40" t="e">
        <f>AND('Page 3'!G202,"AAAAAHe+W04=")</f>
        <v>#VALUE!</v>
      </c>
      <c r="CB40" t="e">
        <f>AND('Page 3'!H202,"AAAAAHe+W08=")</f>
        <v>#VALUE!</v>
      </c>
      <c r="CC40" t="e">
        <f>AND('Page 3'!I202,"AAAAAHe+W1A=")</f>
        <v>#VALUE!</v>
      </c>
      <c r="CD40" t="e">
        <f>AND('Page 3'!J202,"AAAAAHe+W1E=")</f>
        <v>#VALUE!</v>
      </c>
      <c r="CE40" t="e">
        <f>AND('Page 3'!K202,"AAAAAHe+W1I=")</f>
        <v>#VALUE!</v>
      </c>
      <c r="CF40" t="e">
        <f>AND('Page 3'!L202,"AAAAAHe+W1M=")</f>
        <v>#VALUE!</v>
      </c>
      <c r="CG40" t="e">
        <f>AND('Page 3'!M202,"AAAAAHe+W1Q=")</f>
        <v>#VALUE!</v>
      </c>
      <c r="CH40" t="e">
        <f>AND('Page 3'!N202,"AAAAAHe+W1U=")</f>
        <v>#VALUE!</v>
      </c>
      <c r="CI40" t="e">
        <f>AND('Page 3'!O202,"AAAAAHe+W1Y=")</f>
        <v>#VALUE!</v>
      </c>
      <c r="CJ40" t="e">
        <f>AND('Page 3'!P202,"AAAAAHe+W1c=")</f>
        <v>#VALUE!</v>
      </c>
      <c r="CK40" t="e">
        <f>AND('Page 3'!Q202,"AAAAAHe+W1g=")</f>
        <v>#VALUE!</v>
      </c>
      <c r="CL40" t="e">
        <f>AND('Page 3'!R202,"AAAAAHe+W1k=")</f>
        <v>#VALUE!</v>
      </c>
      <c r="CM40" t="e">
        <f>AND('Page 3'!S202,"AAAAAHe+W1o=")</f>
        <v>#VALUE!</v>
      </c>
      <c r="CN40" t="e">
        <f>AND('Page 3'!A203,"AAAAAHe+W1s=")</f>
        <v>#VALUE!</v>
      </c>
      <c r="CO40" t="e">
        <f>AND('Page 3'!B203,"AAAAAHe+W1w=")</f>
        <v>#VALUE!</v>
      </c>
      <c r="CP40" t="e">
        <f>AND('Page 3'!C203,"AAAAAHe+W10=")</f>
        <v>#VALUE!</v>
      </c>
      <c r="CQ40" t="e">
        <f>AND('Page 3'!D203,"AAAAAHe+W14=")</f>
        <v>#VALUE!</v>
      </c>
      <c r="CR40" t="e">
        <f>AND('Page 3'!E203,"AAAAAHe+W18=")</f>
        <v>#VALUE!</v>
      </c>
      <c r="CS40" t="e">
        <f>AND('Page 3'!F203,"AAAAAHe+W2A=")</f>
        <v>#VALUE!</v>
      </c>
      <c r="CT40" t="e">
        <f>AND('Page 3'!G203,"AAAAAHe+W2E=")</f>
        <v>#VALUE!</v>
      </c>
      <c r="CU40" t="e">
        <f>AND('Page 3'!H203,"AAAAAHe+W2I=")</f>
        <v>#VALUE!</v>
      </c>
      <c r="CV40" t="e">
        <f>AND('Page 3'!I203,"AAAAAHe+W2M=")</f>
        <v>#VALUE!</v>
      </c>
      <c r="CW40" t="e">
        <f>AND('Page 3'!J203,"AAAAAHe+W2Q=")</f>
        <v>#VALUE!</v>
      </c>
      <c r="CX40" t="e">
        <f>AND('Page 3'!K203,"AAAAAHe+W2U=")</f>
        <v>#VALUE!</v>
      </c>
      <c r="CY40" t="e">
        <f>AND('Page 3'!L203,"AAAAAHe+W2Y=")</f>
        <v>#VALUE!</v>
      </c>
      <c r="CZ40" t="e">
        <f>AND('Page 3'!M203,"AAAAAHe+W2c=")</f>
        <v>#VALUE!</v>
      </c>
      <c r="DA40" t="e">
        <f>AND('Page 3'!N203,"AAAAAHe+W2g=")</f>
        <v>#VALUE!</v>
      </c>
      <c r="DB40" t="e">
        <f>AND('Page 3'!O203,"AAAAAHe+W2k=")</f>
        <v>#VALUE!</v>
      </c>
      <c r="DC40" t="e">
        <f>AND('Page 3'!P203,"AAAAAHe+W2o=")</f>
        <v>#VALUE!</v>
      </c>
      <c r="DD40" t="e">
        <f>AND('Page 3'!Q203,"AAAAAHe+W2s=")</f>
        <v>#VALUE!</v>
      </c>
      <c r="DE40" t="e">
        <f>AND('Page 3'!R203,"AAAAAHe+W2w=")</f>
        <v>#VALUE!</v>
      </c>
      <c r="DF40" t="e">
        <f>AND('Page 3'!S203,"AAAAAHe+W20=")</f>
        <v>#VALUE!</v>
      </c>
      <c r="DG40" t="e">
        <f>AND('Page 3'!A204,"AAAAAHe+W24=")</f>
        <v>#VALUE!</v>
      </c>
      <c r="DH40" t="e">
        <f>AND('Page 3'!B204,"AAAAAHe+W28=")</f>
        <v>#VALUE!</v>
      </c>
      <c r="DI40" t="e">
        <f>AND('Page 3'!C204,"AAAAAHe+W3A=")</f>
        <v>#VALUE!</v>
      </c>
      <c r="DJ40" t="e">
        <f>AND('Page 3'!D204,"AAAAAHe+W3E=")</f>
        <v>#VALUE!</v>
      </c>
      <c r="DK40" t="e">
        <f>AND('Page 3'!E204,"AAAAAHe+W3I=")</f>
        <v>#VALUE!</v>
      </c>
      <c r="DL40" t="e">
        <f>AND('Page 3'!F204,"AAAAAHe+W3M=")</f>
        <v>#VALUE!</v>
      </c>
      <c r="DM40" t="e">
        <f>AND('Page 3'!G204,"AAAAAHe+W3Q=")</f>
        <v>#VALUE!</v>
      </c>
      <c r="DN40" t="e">
        <f>AND('Page 3'!H204,"AAAAAHe+W3U=")</f>
        <v>#VALUE!</v>
      </c>
      <c r="DO40" t="e">
        <f>AND('Page 3'!I204,"AAAAAHe+W3Y=")</f>
        <v>#VALUE!</v>
      </c>
      <c r="DP40" t="e">
        <f>AND('Page 3'!J204,"AAAAAHe+W3c=")</f>
        <v>#VALUE!</v>
      </c>
      <c r="DQ40" t="e">
        <f>AND('Page 3'!K204,"AAAAAHe+W3g=")</f>
        <v>#VALUE!</v>
      </c>
      <c r="DR40" t="e">
        <f>AND('Page 3'!L204,"AAAAAHe+W3k=")</f>
        <v>#VALUE!</v>
      </c>
      <c r="DS40" t="e">
        <f>AND('Page 3'!M204,"AAAAAHe+W3o=")</f>
        <v>#VALUE!</v>
      </c>
      <c r="DT40" t="e">
        <f>AND('Page 3'!N204,"AAAAAHe+W3s=")</f>
        <v>#VALUE!</v>
      </c>
      <c r="DU40" t="e">
        <f>AND('Page 3'!O204,"AAAAAHe+W3w=")</f>
        <v>#VALUE!</v>
      </c>
      <c r="DV40" t="e">
        <f>AND('Page 3'!P204,"AAAAAHe+W30=")</f>
        <v>#VALUE!</v>
      </c>
      <c r="DW40" t="e">
        <f>AND('Page 3'!Q204,"AAAAAHe+W34=")</f>
        <v>#VALUE!</v>
      </c>
      <c r="DX40" t="e">
        <f>AND('Page 3'!R204,"AAAAAHe+W38=")</f>
        <v>#VALUE!</v>
      </c>
      <c r="DY40" t="e">
        <f>AND('Page 3'!S204,"AAAAAHe+W4A=")</f>
        <v>#VALUE!</v>
      </c>
      <c r="DZ40" t="e">
        <f>AND('Page 3'!A205,"AAAAAHe+W4E=")</f>
        <v>#VALUE!</v>
      </c>
      <c r="EA40" t="e">
        <f>AND('Page 3'!B205,"AAAAAHe+W4I=")</f>
        <v>#VALUE!</v>
      </c>
      <c r="EB40" t="e">
        <f>AND('Page 3'!C205,"AAAAAHe+W4M=")</f>
        <v>#VALUE!</v>
      </c>
      <c r="EC40" t="e">
        <f>AND('Page 3'!D205,"AAAAAHe+W4Q=")</f>
        <v>#VALUE!</v>
      </c>
      <c r="ED40" t="e">
        <f>AND('Page 3'!E205,"AAAAAHe+W4U=")</f>
        <v>#VALUE!</v>
      </c>
      <c r="EE40" t="e">
        <f>AND('Page 3'!F205,"AAAAAHe+W4Y=")</f>
        <v>#VALUE!</v>
      </c>
      <c r="EF40" t="e">
        <f>AND('Page 3'!G205,"AAAAAHe+W4c=")</f>
        <v>#VALUE!</v>
      </c>
      <c r="EG40" t="e">
        <f>AND('Page 3'!H205,"AAAAAHe+W4g=")</f>
        <v>#VALUE!</v>
      </c>
      <c r="EH40" t="e">
        <f>AND('Page 3'!I205,"AAAAAHe+W4k=")</f>
        <v>#VALUE!</v>
      </c>
      <c r="EI40" t="e">
        <f>AND('Page 3'!J205,"AAAAAHe+W4o=")</f>
        <v>#VALUE!</v>
      </c>
      <c r="EJ40" t="e">
        <f>AND('Page 3'!K205,"AAAAAHe+W4s=")</f>
        <v>#VALUE!</v>
      </c>
      <c r="EK40" t="e">
        <f>AND('Page 3'!L205,"AAAAAHe+W4w=")</f>
        <v>#VALUE!</v>
      </c>
      <c r="EL40" t="e">
        <f>AND('Page 3'!M205,"AAAAAHe+W40=")</f>
        <v>#VALUE!</v>
      </c>
      <c r="EM40" t="e">
        <f>AND('Page 3'!N205,"AAAAAHe+W44=")</f>
        <v>#VALUE!</v>
      </c>
      <c r="EN40" t="e">
        <f>AND('Page 3'!O205,"AAAAAHe+W48=")</f>
        <v>#VALUE!</v>
      </c>
      <c r="EO40" t="e">
        <f>AND('Page 3'!P205,"AAAAAHe+W5A=")</f>
        <v>#VALUE!</v>
      </c>
      <c r="EP40" t="e">
        <f>AND('Page 3'!Q205,"AAAAAHe+W5E=")</f>
        <v>#VALUE!</v>
      </c>
      <c r="EQ40" t="e">
        <f>AND('Page 3'!R205,"AAAAAHe+W5I=")</f>
        <v>#VALUE!</v>
      </c>
      <c r="ER40" t="e">
        <f>AND('Page 3'!S205,"AAAAAHe+W5M=")</f>
        <v>#VALUE!</v>
      </c>
      <c r="ES40" t="e">
        <f>AND('Page 3'!A206,"AAAAAHe+W5Q=")</f>
        <v>#VALUE!</v>
      </c>
      <c r="ET40" t="e">
        <f>AND('Page 3'!B206,"AAAAAHe+W5U=")</f>
        <v>#VALUE!</v>
      </c>
      <c r="EU40" t="e">
        <f>AND('Page 3'!C206,"AAAAAHe+W5Y=")</f>
        <v>#VALUE!</v>
      </c>
      <c r="EV40" t="e">
        <f>AND('Page 3'!D206,"AAAAAHe+W5c=")</f>
        <v>#VALUE!</v>
      </c>
      <c r="EW40" t="e">
        <f>AND('Page 3'!E206,"AAAAAHe+W5g=")</f>
        <v>#VALUE!</v>
      </c>
      <c r="EX40" t="e">
        <f>AND('Page 3'!F206,"AAAAAHe+W5k=")</f>
        <v>#VALUE!</v>
      </c>
      <c r="EY40" t="e">
        <f>AND('Page 3'!G206,"AAAAAHe+W5o=")</f>
        <v>#VALUE!</v>
      </c>
      <c r="EZ40" t="e">
        <f>AND('Page 3'!H206,"AAAAAHe+W5s=")</f>
        <v>#VALUE!</v>
      </c>
      <c r="FA40" t="e">
        <f>AND('Page 3'!I206,"AAAAAHe+W5w=")</f>
        <v>#VALUE!</v>
      </c>
      <c r="FB40" t="e">
        <f>AND('Page 3'!J206,"AAAAAHe+W50=")</f>
        <v>#VALUE!</v>
      </c>
      <c r="FC40" t="e">
        <f>AND('Page 3'!K206,"AAAAAHe+W54=")</f>
        <v>#VALUE!</v>
      </c>
      <c r="FD40" t="e">
        <f>AND('Page 3'!L206,"AAAAAHe+W58=")</f>
        <v>#VALUE!</v>
      </c>
      <c r="FE40" t="e">
        <f>AND('Page 3'!M206,"AAAAAHe+W6A=")</f>
        <v>#VALUE!</v>
      </c>
      <c r="FF40" t="e">
        <f>AND('Page 3'!N206,"AAAAAHe+W6E=")</f>
        <v>#VALUE!</v>
      </c>
      <c r="FG40" t="e">
        <f>AND('Page 3'!O206,"AAAAAHe+W6I=")</f>
        <v>#VALUE!</v>
      </c>
      <c r="FH40" t="e">
        <f>AND('Page 3'!P206,"AAAAAHe+W6M=")</f>
        <v>#VALUE!</v>
      </c>
      <c r="FI40" t="e">
        <f>AND('Page 3'!Q206,"AAAAAHe+W6Q=")</f>
        <v>#VALUE!</v>
      </c>
      <c r="FJ40" t="e">
        <f>AND('Page 3'!R206,"AAAAAHe+W6U=")</f>
        <v>#VALUE!</v>
      </c>
      <c r="FK40" t="e">
        <f>AND('Page 3'!S206,"AAAAAHe+W6Y=")</f>
        <v>#VALUE!</v>
      </c>
      <c r="FL40" t="e">
        <f>AND('Page 3'!A207,"AAAAAHe+W6c=")</f>
        <v>#VALUE!</v>
      </c>
      <c r="FM40" t="e">
        <f>AND('Page 3'!B207,"AAAAAHe+W6g=")</f>
        <v>#VALUE!</v>
      </c>
      <c r="FN40" t="e">
        <f>AND('Page 3'!C207,"AAAAAHe+W6k=")</f>
        <v>#VALUE!</v>
      </c>
      <c r="FO40" t="e">
        <f>AND('Page 3'!D207,"AAAAAHe+W6o=")</f>
        <v>#VALUE!</v>
      </c>
      <c r="FP40" t="e">
        <f>AND('Page 3'!E207,"AAAAAHe+W6s=")</f>
        <v>#VALUE!</v>
      </c>
      <c r="FQ40" t="e">
        <f>AND('Page 3'!F207,"AAAAAHe+W6w=")</f>
        <v>#VALUE!</v>
      </c>
      <c r="FR40" t="e">
        <f>AND('Page 3'!G207,"AAAAAHe+W60=")</f>
        <v>#VALUE!</v>
      </c>
      <c r="FS40" t="e">
        <f>AND('Page 3'!H207,"AAAAAHe+W64=")</f>
        <v>#VALUE!</v>
      </c>
      <c r="FT40" t="e">
        <f>AND('Page 3'!I207,"AAAAAHe+W68=")</f>
        <v>#VALUE!</v>
      </c>
      <c r="FU40" t="e">
        <f>AND('Page 3'!J207,"AAAAAHe+W7A=")</f>
        <v>#VALUE!</v>
      </c>
      <c r="FV40" t="e">
        <f>AND('Page 3'!K207,"AAAAAHe+W7E=")</f>
        <v>#VALUE!</v>
      </c>
      <c r="FW40" t="e">
        <f>AND('Page 3'!L207,"AAAAAHe+W7I=")</f>
        <v>#VALUE!</v>
      </c>
      <c r="FX40" t="e">
        <f>AND('Page 3'!M207,"AAAAAHe+W7M=")</f>
        <v>#VALUE!</v>
      </c>
      <c r="FY40" t="e">
        <f>AND('Page 3'!N207,"AAAAAHe+W7Q=")</f>
        <v>#VALUE!</v>
      </c>
      <c r="FZ40" t="e">
        <f>AND('Page 3'!O207,"AAAAAHe+W7U=")</f>
        <v>#VALUE!</v>
      </c>
      <c r="GA40" t="e">
        <f>AND('Page 3'!P207,"AAAAAHe+W7Y=")</f>
        <v>#VALUE!</v>
      </c>
      <c r="GB40" t="e">
        <f>AND('Page 3'!Q207,"AAAAAHe+W7c=")</f>
        <v>#VALUE!</v>
      </c>
      <c r="GC40" t="e">
        <f>AND('Page 3'!R207,"AAAAAHe+W7g=")</f>
        <v>#VALUE!</v>
      </c>
      <c r="GD40" t="e">
        <f>AND('Page 3'!S207,"AAAAAHe+W7k=")</f>
        <v>#VALUE!</v>
      </c>
      <c r="GE40" t="e">
        <f>AND('Page 3'!A208,"AAAAAHe+W7o=")</f>
        <v>#VALUE!</v>
      </c>
      <c r="GF40" t="e">
        <f>AND('Page 3'!B208,"AAAAAHe+W7s=")</f>
        <v>#VALUE!</v>
      </c>
      <c r="GG40" t="e">
        <f>AND('Page 3'!C208,"AAAAAHe+W7w=")</f>
        <v>#VALUE!</v>
      </c>
      <c r="GH40" t="e">
        <f>AND('Page 3'!D208,"AAAAAHe+W70=")</f>
        <v>#VALUE!</v>
      </c>
      <c r="GI40" t="e">
        <f>AND('Page 3'!E208,"AAAAAHe+W74=")</f>
        <v>#VALUE!</v>
      </c>
      <c r="GJ40" t="e">
        <f>AND('Page 3'!F208,"AAAAAHe+W78=")</f>
        <v>#VALUE!</v>
      </c>
      <c r="GK40" t="e">
        <f>AND('Page 3'!G208,"AAAAAHe+W8A=")</f>
        <v>#VALUE!</v>
      </c>
      <c r="GL40" t="e">
        <f>AND('Page 3'!H208,"AAAAAHe+W8E=")</f>
        <v>#VALUE!</v>
      </c>
      <c r="GM40" t="e">
        <f>AND('Page 3'!I208,"AAAAAHe+W8I=")</f>
        <v>#VALUE!</v>
      </c>
      <c r="GN40" t="e">
        <f>AND('Page 3'!J208,"AAAAAHe+W8M=")</f>
        <v>#VALUE!</v>
      </c>
      <c r="GO40" t="e">
        <f>AND('Page 3'!K208,"AAAAAHe+W8Q=")</f>
        <v>#VALUE!</v>
      </c>
      <c r="GP40" t="e">
        <f>AND('Page 3'!L208,"AAAAAHe+W8U=")</f>
        <v>#VALUE!</v>
      </c>
      <c r="GQ40" t="e">
        <f>AND('Page 3'!M208,"AAAAAHe+W8Y=")</f>
        <v>#VALUE!</v>
      </c>
      <c r="GR40" t="e">
        <f>AND('Page 3'!N208,"AAAAAHe+W8c=")</f>
        <v>#VALUE!</v>
      </c>
      <c r="GS40" t="e">
        <f>AND('Page 3'!O208,"AAAAAHe+W8g=")</f>
        <v>#VALUE!</v>
      </c>
      <c r="GT40" t="e">
        <f>AND('Page 3'!P208,"AAAAAHe+W8k=")</f>
        <v>#VALUE!</v>
      </c>
      <c r="GU40" t="e">
        <f>AND('Page 3'!Q208,"AAAAAHe+W8o=")</f>
        <v>#VALUE!</v>
      </c>
      <c r="GV40" t="e">
        <f>AND('Page 3'!R208,"AAAAAHe+W8s=")</f>
        <v>#VALUE!</v>
      </c>
      <c r="GW40" t="e">
        <f>AND('Page 3'!S208,"AAAAAHe+W8w=")</f>
        <v>#VALUE!</v>
      </c>
      <c r="GX40" t="e">
        <f>AND('Page 3'!A209,"AAAAAHe+W80=")</f>
        <v>#VALUE!</v>
      </c>
      <c r="GY40" t="e">
        <f>AND('Page 3'!B209,"AAAAAHe+W84=")</f>
        <v>#VALUE!</v>
      </c>
      <c r="GZ40" t="e">
        <f>AND('Page 3'!C209,"AAAAAHe+W88=")</f>
        <v>#VALUE!</v>
      </c>
      <c r="HA40" t="e">
        <f>AND('Page 3'!D209,"AAAAAHe+W9A=")</f>
        <v>#VALUE!</v>
      </c>
      <c r="HB40" t="e">
        <f>AND('Page 3'!E209,"AAAAAHe+W9E=")</f>
        <v>#VALUE!</v>
      </c>
      <c r="HC40" t="e">
        <f>AND('Page 3'!F209,"AAAAAHe+W9I=")</f>
        <v>#VALUE!</v>
      </c>
      <c r="HD40" t="e">
        <f>AND('Page 3'!G209,"AAAAAHe+W9M=")</f>
        <v>#VALUE!</v>
      </c>
      <c r="HE40" t="e">
        <f>AND('Page 3'!H209,"AAAAAHe+W9Q=")</f>
        <v>#VALUE!</v>
      </c>
      <c r="HF40" t="e">
        <f>AND('Page 3'!I209,"AAAAAHe+W9U=")</f>
        <v>#VALUE!</v>
      </c>
      <c r="HG40" t="e">
        <f>AND('Page 3'!J209,"AAAAAHe+W9Y=")</f>
        <v>#VALUE!</v>
      </c>
      <c r="HH40" t="e">
        <f>AND('Page 3'!K209,"AAAAAHe+W9c=")</f>
        <v>#VALUE!</v>
      </c>
      <c r="HI40" t="e">
        <f>AND('Page 3'!L209,"AAAAAHe+W9g=")</f>
        <v>#VALUE!</v>
      </c>
      <c r="HJ40" t="e">
        <f>AND('Page 3'!M209,"AAAAAHe+W9k=")</f>
        <v>#VALUE!</v>
      </c>
      <c r="HK40" t="e">
        <f>AND('Page 3'!N209,"AAAAAHe+W9o=")</f>
        <v>#VALUE!</v>
      </c>
      <c r="HL40" t="e">
        <f>AND('Page 3'!O209,"AAAAAHe+W9s=")</f>
        <v>#VALUE!</v>
      </c>
      <c r="HM40" t="e">
        <f>AND('Page 3'!P209,"AAAAAHe+W9w=")</f>
        <v>#VALUE!</v>
      </c>
      <c r="HN40" t="e">
        <f>AND('Page 3'!Q209,"AAAAAHe+W90=")</f>
        <v>#VALUE!</v>
      </c>
      <c r="HO40" t="e">
        <f>AND('Page 3'!R209,"AAAAAHe+W94=")</f>
        <v>#VALUE!</v>
      </c>
      <c r="HP40" t="e">
        <f>AND('Page 3'!S209,"AAAAAHe+W98=")</f>
        <v>#VALUE!</v>
      </c>
      <c r="HQ40" t="e">
        <f>AND('Page 3'!A210,"AAAAAHe+W+A=")</f>
        <v>#VALUE!</v>
      </c>
      <c r="HR40" t="e">
        <f>AND('Page 3'!B210,"AAAAAHe+W+E=")</f>
        <v>#VALUE!</v>
      </c>
      <c r="HS40" t="e">
        <f>AND('Page 3'!C210,"AAAAAHe+W+I=")</f>
        <v>#VALUE!</v>
      </c>
      <c r="HT40" t="e">
        <f>AND('Page 3'!D210,"AAAAAHe+W+M=")</f>
        <v>#VALUE!</v>
      </c>
      <c r="HU40" t="e">
        <f>AND('Page 3'!E210,"AAAAAHe+W+Q=")</f>
        <v>#VALUE!</v>
      </c>
      <c r="HV40" t="e">
        <f>AND('Page 3'!F210,"AAAAAHe+W+U=")</f>
        <v>#VALUE!</v>
      </c>
      <c r="HW40" t="e">
        <f>AND('Page 3'!G210,"AAAAAHe+W+Y=")</f>
        <v>#VALUE!</v>
      </c>
      <c r="HX40" t="e">
        <f>AND('Page 3'!H210,"AAAAAHe+W+c=")</f>
        <v>#VALUE!</v>
      </c>
      <c r="HY40" t="e">
        <f>AND('Page 3'!I210,"AAAAAHe+W+g=")</f>
        <v>#VALUE!</v>
      </c>
      <c r="HZ40" t="e">
        <f>AND('Page 3'!J210,"AAAAAHe+W+k=")</f>
        <v>#VALUE!</v>
      </c>
      <c r="IA40" t="e">
        <f>AND('Page 3'!K210,"AAAAAHe+W+o=")</f>
        <v>#VALUE!</v>
      </c>
      <c r="IB40" t="e">
        <f>AND('Page 3'!L210,"AAAAAHe+W+s=")</f>
        <v>#VALUE!</v>
      </c>
      <c r="IC40" t="e">
        <f>AND('Page 3'!M210,"AAAAAHe+W+w=")</f>
        <v>#VALUE!</v>
      </c>
      <c r="ID40" t="e">
        <f>AND('Page 3'!N210,"AAAAAHe+W+0=")</f>
        <v>#VALUE!</v>
      </c>
      <c r="IE40" t="e">
        <f>AND('Page 3'!O210,"AAAAAHe+W+4=")</f>
        <v>#VALUE!</v>
      </c>
      <c r="IF40" t="e">
        <f>AND('Page 3'!P210,"AAAAAHe+W+8=")</f>
        <v>#VALUE!</v>
      </c>
      <c r="IG40" t="e">
        <f>AND('Page 3'!Q210,"AAAAAHe+W/A=")</f>
        <v>#VALUE!</v>
      </c>
      <c r="IH40" t="e">
        <f>AND('Page 3'!R210,"AAAAAHe+W/E=")</f>
        <v>#VALUE!</v>
      </c>
      <c r="II40" t="e">
        <f>AND('Page 3'!S210,"AAAAAHe+W/I=")</f>
        <v>#VALUE!</v>
      </c>
      <c r="IJ40" t="e">
        <f>AND('Page 3'!A211,"AAAAAHe+W/M=")</f>
        <v>#VALUE!</v>
      </c>
      <c r="IK40" t="e">
        <f>AND('Page 3'!B211,"AAAAAHe+W/Q=")</f>
        <v>#VALUE!</v>
      </c>
      <c r="IL40" t="e">
        <f>AND('Page 3'!C211,"AAAAAHe+W/U=")</f>
        <v>#VALUE!</v>
      </c>
      <c r="IM40" t="e">
        <f>AND('Page 3'!D211,"AAAAAHe+W/Y=")</f>
        <v>#VALUE!</v>
      </c>
      <c r="IN40" t="e">
        <f>AND('Page 3'!E211,"AAAAAHe+W/c=")</f>
        <v>#VALUE!</v>
      </c>
      <c r="IO40" t="e">
        <f>AND('Page 3'!F211,"AAAAAHe+W/g=")</f>
        <v>#VALUE!</v>
      </c>
      <c r="IP40" t="e">
        <f>AND('Page 3'!G211,"AAAAAHe+W/k=")</f>
        <v>#VALUE!</v>
      </c>
      <c r="IQ40" t="e">
        <f>AND('Page 3'!H211,"AAAAAHe+W/o=")</f>
        <v>#VALUE!</v>
      </c>
      <c r="IR40" t="e">
        <f>AND('Page 3'!I211,"AAAAAHe+W/s=")</f>
        <v>#VALUE!</v>
      </c>
      <c r="IS40" t="e">
        <f>AND('Page 3'!J211,"AAAAAHe+W/w=")</f>
        <v>#VALUE!</v>
      </c>
      <c r="IT40" t="e">
        <f>AND('Page 3'!K211,"AAAAAHe+W/0=")</f>
        <v>#VALUE!</v>
      </c>
      <c r="IU40" t="e">
        <f>AND('Page 3'!L211,"AAAAAHe+W/4=")</f>
        <v>#VALUE!</v>
      </c>
      <c r="IV40" t="e">
        <f>AND('Page 3'!M211,"AAAAAHe+W/8=")</f>
        <v>#VALUE!</v>
      </c>
    </row>
    <row r="41" spans="1:256" x14ac:dyDescent="0.25">
      <c r="A41" t="e">
        <f>AND('Page 3'!N211,"AAAAADZ/+wA=")</f>
        <v>#VALUE!</v>
      </c>
      <c r="B41" t="e">
        <f>AND('Page 3'!O211,"AAAAADZ/+wE=")</f>
        <v>#VALUE!</v>
      </c>
      <c r="C41" t="e">
        <f>AND('Page 3'!P211,"AAAAADZ/+wI=")</f>
        <v>#VALUE!</v>
      </c>
      <c r="D41" t="e">
        <f>AND('Page 3'!Q211,"AAAAADZ/+wM=")</f>
        <v>#VALUE!</v>
      </c>
      <c r="E41" t="e">
        <f>AND('Page 3'!R211,"AAAAADZ/+wQ=")</f>
        <v>#VALUE!</v>
      </c>
      <c r="F41" t="e">
        <f>AND('Page 3'!S211,"AAAAADZ/+wU=")</f>
        <v>#VALUE!</v>
      </c>
      <c r="G41" t="e">
        <f>AND('Page 3'!A212,"AAAAADZ/+wY=")</f>
        <v>#VALUE!</v>
      </c>
      <c r="H41" t="e">
        <f>AND('Page 3'!B212,"AAAAADZ/+wc=")</f>
        <v>#VALUE!</v>
      </c>
      <c r="I41" t="e">
        <f>AND('Page 3'!C212,"AAAAADZ/+wg=")</f>
        <v>#VALUE!</v>
      </c>
      <c r="J41" t="e">
        <f>AND('Page 3'!D212,"AAAAADZ/+wk=")</f>
        <v>#VALUE!</v>
      </c>
      <c r="K41" t="e">
        <f>AND('Page 3'!E212,"AAAAADZ/+wo=")</f>
        <v>#VALUE!</v>
      </c>
      <c r="L41" t="e">
        <f>AND('Page 3'!F212,"AAAAADZ/+ws=")</f>
        <v>#VALUE!</v>
      </c>
      <c r="M41" t="e">
        <f>AND('Page 3'!G212,"AAAAADZ/+ww=")</f>
        <v>#VALUE!</v>
      </c>
      <c r="N41" t="e">
        <f>AND('Page 3'!H212,"AAAAADZ/+w0=")</f>
        <v>#VALUE!</v>
      </c>
      <c r="O41" t="e">
        <f>AND('Page 3'!I212,"AAAAADZ/+w4=")</f>
        <v>#VALUE!</v>
      </c>
      <c r="P41" t="e">
        <f>AND('Page 3'!J212,"AAAAADZ/+w8=")</f>
        <v>#VALUE!</v>
      </c>
      <c r="Q41" t="e">
        <f>AND('Page 3'!K212,"AAAAADZ/+xA=")</f>
        <v>#VALUE!</v>
      </c>
      <c r="R41" t="e">
        <f>AND('Page 3'!L212,"AAAAADZ/+xE=")</f>
        <v>#VALUE!</v>
      </c>
      <c r="S41" t="e">
        <f>AND('Page 3'!M212,"AAAAADZ/+xI=")</f>
        <v>#VALUE!</v>
      </c>
      <c r="T41" t="e">
        <f>AND('Page 3'!N212,"AAAAADZ/+xM=")</f>
        <v>#VALUE!</v>
      </c>
      <c r="U41" t="e">
        <f>AND('Page 3'!O212,"AAAAADZ/+xQ=")</f>
        <v>#VALUE!</v>
      </c>
      <c r="V41" t="e">
        <f>AND('Page 3'!P212,"AAAAADZ/+xU=")</f>
        <v>#VALUE!</v>
      </c>
      <c r="W41" t="e">
        <f>AND('Page 3'!Q212,"AAAAADZ/+xY=")</f>
        <v>#VALUE!</v>
      </c>
      <c r="X41" t="e">
        <f>AND('Page 3'!R212,"AAAAADZ/+xc=")</f>
        <v>#VALUE!</v>
      </c>
      <c r="Y41" t="e">
        <f>AND('Page 3'!S212,"AAAAADZ/+xg=")</f>
        <v>#VALUE!</v>
      </c>
      <c r="Z41" t="e">
        <f>AND('Page 3'!A213,"AAAAADZ/+xk=")</f>
        <v>#VALUE!</v>
      </c>
      <c r="AA41" t="e">
        <f>AND('Page 3'!B213,"AAAAADZ/+xo=")</f>
        <v>#VALUE!</v>
      </c>
      <c r="AB41" t="e">
        <f>AND('Page 3'!C213,"AAAAADZ/+xs=")</f>
        <v>#VALUE!</v>
      </c>
      <c r="AC41" t="e">
        <f>AND('Page 3'!D213,"AAAAADZ/+xw=")</f>
        <v>#VALUE!</v>
      </c>
      <c r="AD41" t="e">
        <f>AND('Page 3'!E213,"AAAAADZ/+x0=")</f>
        <v>#VALUE!</v>
      </c>
      <c r="AE41" t="e">
        <f>AND('Page 3'!F213,"AAAAADZ/+x4=")</f>
        <v>#VALUE!</v>
      </c>
      <c r="AF41" t="e">
        <f>AND('Page 3'!G213,"AAAAADZ/+x8=")</f>
        <v>#VALUE!</v>
      </c>
      <c r="AG41" t="e">
        <f>AND('Page 3'!H213,"AAAAADZ/+yA=")</f>
        <v>#VALUE!</v>
      </c>
      <c r="AH41" t="e">
        <f>AND('Page 3'!I213,"AAAAADZ/+yE=")</f>
        <v>#VALUE!</v>
      </c>
      <c r="AI41" t="e">
        <f>AND('Page 3'!J213,"AAAAADZ/+yI=")</f>
        <v>#VALUE!</v>
      </c>
      <c r="AJ41" t="e">
        <f>AND('Page 3'!K213,"AAAAADZ/+yM=")</f>
        <v>#VALUE!</v>
      </c>
      <c r="AK41" t="e">
        <f>AND('Page 3'!L213,"AAAAADZ/+yQ=")</f>
        <v>#VALUE!</v>
      </c>
      <c r="AL41" t="e">
        <f>AND('Page 3'!M213,"AAAAADZ/+yU=")</f>
        <v>#VALUE!</v>
      </c>
      <c r="AM41" t="e">
        <f>AND('Page 3'!N213,"AAAAADZ/+yY=")</f>
        <v>#VALUE!</v>
      </c>
      <c r="AN41" t="e">
        <f>AND('Page 3'!O213,"AAAAADZ/+yc=")</f>
        <v>#VALUE!</v>
      </c>
      <c r="AO41" t="e">
        <f>AND('Page 3'!P213,"AAAAADZ/+yg=")</f>
        <v>#VALUE!</v>
      </c>
      <c r="AP41" t="e">
        <f>AND('Page 3'!Q213,"AAAAADZ/+yk=")</f>
        <v>#VALUE!</v>
      </c>
      <c r="AQ41" t="e">
        <f>AND('Page 3'!R213,"AAAAADZ/+yo=")</f>
        <v>#VALUE!</v>
      </c>
      <c r="AR41" t="e">
        <f>AND('Page 3'!S213,"AAAAADZ/+ys=")</f>
        <v>#VALUE!</v>
      </c>
      <c r="AS41" t="e">
        <f>AND('Page 3'!A214,"AAAAADZ/+yw=")</f>
        <v>#VALUE!</v>
      </c>
      <c r="AT41" t="e">
        <f>AND('Page 3'!B214,"AAAAADZ/+y0=")</f>
        <v>#VALUE!</v>
      </c>
      <c r="AU41" t="e">
        <f>AND('Page 3'!C214,"AAAAADZ/+y4=")</f>
        <v>#VALUE!</v>
      </c>
      <c r="AV41" t="e">
        <f>AND('Page 3'!D214,"AAAAADZ/+y8=")</f>
        <v>#VALUE!</v>
      </c>
      <c r="AW41" t="e">
        <f>AND('Page 3'!E214,"AAAAADZ/+zA=")</f>
        <v>#VALUE!</v>
      </c>
      <c r="AX41" t="e">
        <f>AND('Page 3'!F214,"AAAAADZ/+zE=")</f>
        <v>#VALUE!</v>
      </c>
      <c r="AY41" t="e">
        <f>AND('Page 3'!G214,"AAAAADZ/+zI=")</f>
        <v>#VALUE!</v>
      </c>
      <c r="AZ41" t="e">
        <f>AND('Page 3'!H214,"AAAAADZ/+zM=")</f>
        <v>#VALUE!</v>
      </c>
      <c r="BA41" t="e">
        <f>AND('Page 3'!I214,"AAAAADZ/+zQ=")</f>
        <v>#VALUE!</v>
      </c>
      <c r="BB41" t="e">
        <f>AND('Page 3'!J214,"AAAAADZ/+zU=")</f>
        <v>#VALUE!</v>
      </c>
      <c r="BC41" t="e">
        <f>AND('Page 3'!K214,"AAAAADZ/+zY=")</f>
        <v>#VALUE!</v>
      </c>
      <c r="BD41" t="e">
        <f>AND('Page 3'!L214,"AAAAADZ/+zc=")</f>
        <v>#VALUE!</v>
      </c>
      <c r="BE41" t="e">
        <f>AND('Page 3'!M214,"AAAAADZ/+zg=")</f>
        <v>#VALUE!</v>
      </c>
      <c r="BF41" t="e">
        <f>AND('Page 3'!N214,"AAAAADZ/+zk=")</f>
        <v>#VALUE!</v>
      </c>
      <c r="BG41" t="e">
        <f>AND('Page 3'!O214,"AAAAADZ/+zo=")</f>
        <v>#VALUE!</v>
      </c>
      <c r="BH41" t="e">
        <f>AND('Page 3'!P214,"AAAAADZ/+zs=")</f>
        <v>#VALUE!</v>
      </c>
      <c r="BI41" t="e">
        <f>AND('Page 3'!Q214,"AAAAADZ/+zw=")</f>
        <v>#VALUE!</v>
      </c>
      <c r="BJ41" t="e">
        <f>AND('Page 3'!R214,"AAAAADZ/+z0=")</f>
        <v>#VALUE!</v>
      </c>
      <c r="BK41" t="e">
        <f>AND('Page 3'!S214,"AAAAADZ/+z4=")</f>
        <v>#VALUE!</v>
      </c>
      <c r="BL41" t="e">
        <f>AND('Page 3'!A215,"AAAAADZ/+z8=")</f>
        <v>#VALUE!</v>
      </c>
      <c r="BM41" t="e">
        <f>AND('Page 3'!B215,"AAAAADZ/+0A=")</f>
        <v>#VALUE!</v>
      </c>
      <c r="BN41" t="e">
        <f>AND('Page 3'!C215,"AAAAADZ/+0E=")</f>
        <v>#VALUE!</v>
      </c>
      <c r="BO41" t="e">
        <f>AND('Page 3'!D215,"AAAAADZ/+0I=")</f>
        <v>#VALUE!</v>
      </c>
      <c r="BP41" t="e">
        <f>AND('Page 3'!E215,"AAAAADZ/+0M=")</f>
        <v>#VALUE!</v>
      </c>
      <c r="BQ41" t="e">
        <f>AND('Page 3'!F215,"AAAAADZ/+0Q=")</f>
        <v>#VALUE!</v>
      </c>
      <c r="BR41" t="e">
        <f>AND('Page 3'!G215,"AAAAADZ/+0U=")</f>
        <v>#VALUE!</v>
      </c>
      <c r="BS41" t="e">
        <f>AND('Page 3'!H215,"AAAAADZ/+0Y=")</f>
        <v>#VALUE!</v>
      </c>
      <c r="BT41" t="e">
        <f>AND('Page 3'!I215,"AAAAADZ/+0c=")</f>
        <v>#VALUE!</v>
      </c>
      <c r="BU41" t="e">
        <f>AND('Page 3'!J215,"AAAAADZ/+0g=")</f>
        <v>#VALUE!</v>
      </c>
      <c r="BV41" t="e">
        <f>AND('Page 3'!K215,"AAAAADZ/+0k=")</f>
        <v>#VALUE!</v>
      </c>
      <c r="BW41" t="e">
        <f>AND('Page 3'!L215,"AAAAADZ/+0o=")</f>
        <v>#VALUE!</v>
      </c>
      <c r="BX41" t="e">
        <f>AND('Page 3'!M215,"AAAAADZ/+0s=")</f>
        <v>#VALUE!</v>
      </c>
      <c r="BY41" t="e">
        <f>AND('Page 3'!N215,"AAAAADZ/+0w=")</f>
        <v>#VALUE!</v>
      </c>
      <c r="BZ41" t="e">
        <f>AND('Page 3'!O215,"AAAAADZ/+00=")</f>
        <v>#VALUE!</v>
      </c>
      <c r="CA41" t="e">
        <f>AND('Page 3'!P215,"AAAAADZ/+04=")</f>
        <v>#VALUE!</v>
      </c>
      <c r="CB41" t="e">
        <f>AND('Page 3'!Q215,"AAAAADZ/+08=")</f>
        <v>#VALUE!</v>
      </c>
      <c r="CC41" t="e">
        <f>AND('Page 3'!R215,"AAAAADZ/+1A=")</f>
        <v>#VALUE!</v>
      </c>
      <c r="CD41" t="e">
        <f>AND('Page 3'!S215,"AAAAADZ/+1E=")</f>
        <v>#VALUE!</v>
      </c>
      <c r="CE41" t="e">
        <f>AND('Page 3'!A216,"AAAAADZ/+1I=")</f>
        <v>#VALUE!</v>
      </c>
      <c r="CF41" t="e">
        <f>AND('Page 3'!B216,"AAAAADZ/+1M=")</f>
        <v>#VALUE!</v>
      </c>
      <c r="CG41" t="e">
        <f>AND('Page 3'!C216,"AAAAADZ/+1Q=")</f>
        <v>#VALUE!</v>
      </c>
      <c r="CH41" t="e">
        <f>AND('Page 3'!D216,"AAAAADZ/+1U=")</f>
        <v>#VALUE!</v>
      </c>
      <c r="CI41" t="e">
        <f>AND('Page 3'!E216,"AAAAADZ/+1Y=")</f>
        <v>#VALUE!</v>
      </c>
      <c r="CJ41" t="e">
        <f>AND('Page 3'!F216,"AAAAADZ/+1c=")</f>
        <v>#VALUE!</v>
      </c>
      <c r="CK41" t="e">
        <f>AND('Page 3'!G216,"AAAAADZ/+1g=")</f>
        <v>#VALUE!</v>
      </c>
      <c r="CL41" t="e">
        <f>AND('Page 3'!H216,"AAAAADZ/+1k=")</f>
        <v>#VALUE!</v>
      </c>
      <c r="CM41" t="e">
        <f>AND('Page 3'!I216,"AAAAADZ/+1o=")</f>
        <v>#VALUE!</v>
      </c>
      <c r="CN41" t="e">
        <f>AND('Page 3'!J216,"AAAAADZ/+1s=")</f>
        <v>#VALUE!</v>
      </c>
      <c r="CO41" t="e">
        <f>AND('Page 3'!K216,"AAAAADZ/+1w=")</f>
        <v>#VALUE!</v>
      </c>
      <c r="CP41" t="e">
        <f>AND('Page 3'!L216,"AAAAADZ/+10=")</f>
        <v>#VALUE!</v>
      </c>
      <c r="CQ41" t="e">
        <f>AND('Page 3'!M216,"AAAAADZ/+14=")</f>
        <v>#VALUE!</v>
      </c>
      <c r="CR41" t="e">
        <f>AND('Page 3'!N216,"AAAAADZ/+18=")</f>
        <v>#VALUE!</v>
      </c>
      <c r="CS41" t="e">
        <f>AND('Page 3'!O216,"AAAAADZ/+2A=")</f>
        <v>#VALUE!</v>
      </c>
      <c r="CT41" t="e">
        <f>AND('Page 3'!P216,"AAAAADZ/+2E=")</f>
        <v>#VALUE!</v>
      </c>
      <c r="CU41" t="e">
        <f>AND('Page 3'!Q216,"AAAAADZ/+2I=")</f>
        <v>#VALUE!</v>
      </c>
      <c r="CV41" t="e">
        <f>AND('Page 3'!R216,"AAAAADZ/+2M=")</f>
        <v>#VALUE!</v>
      </c>
      <c r="CW41" t="e">
        <f>AND('Page 3'!S216,"AAAAADZ/+2Q=")</f>
        <v>#VALUE!</v>
      </c>
      <c r="CX41" t="e">
        <f>AND('Page 3'!A217,"AAAAADZ/+2U=")</f>
        <v>#VALUE!</v>
      </c>
      <c r="CY41" t="e">
        <f>AND('Page 3'!B217,"AAAAADZ/+2Y=")</f>
        <v>#VALUE!</v>
      </c>
      <c r="CZ41" t="e">
        <f>AND('Page 3'!C217,"AAAAADZ/+2c=")</f>
        <v>#VALUE!</v>
      </c>
      <c r="DA41" t="e">
        <f>AND('Page 3'!D217,"AAAAADZ/+2g=")</f>
        <v>#VALUE!</v>
      </c>
      <c r="DB41" t="e">
        <f>AND('Page 3'!E217,"AAAAADZ/+2k=")</f>
        <v>#VALUE!</v>
      </c>
      <c r="DC41" t="e">
        <f>AND('Page 3'!F217,"AAAAADZ/+2o=")</f>
        <v>#VALUE!</v>
      </c>
      <c r="DD41" t="e">
        <f>AND('Page 3'!G217,"AAAAADZ/+2s=")</f>
        <v>#VALUE!</v>
      </c>
      <c r="DE41" t="e">
        <f>AND('Page 3'!H217,"AAAAADZ/+2w=")</f>
        <v>#VALUE!</v>
      </c>
      <c r="DF41" t="e">
        <f>AND('Page 3'!I217,"AAAAADZ/+20=")</f>
        <v>#VALUE!</v>
      </c>
      <c r="DG41" t="e">
        <f>AND('Page 3'!J217,"AAAAADZ/+24=")</f>
        <v>#VALUE!</v>
      </c>
      <c r="DH41" t="e">
        <f>AND('Page 3'!K217,"AAAAADZ/+28=")</f>
        <v>#VALUE!</v>
      </c>
      <c r="DI41" t="e">
        <f>AND('Page 3'!L217,"AAAAADZ/+3A=")</f>
        <v>#VALUE!</v>
      </c>
      <c r="DJ41" t="e">
        <f>AND('Page 3'!M217,"AAAAADZ/+3E=")</f>
        <v>#VALUE!</v>
      </c>
      <c r="DK41" t="e">
        <f>AND('Page 3'!N217,"AAAAADZ/+3I=")</f>
        <v>#VALUE!</v>
      </c>
      <c r="DL41" t="e">
        <f>AND('Page 3'!O217,"AAAAADZ/+3M=")</f>
        <v>#VALUE!</v>
      </c>
      <c r="DM41" t="e">
        <f>AND('Page 3'!P217,"AAAAADZ/+3Q=")</f>
        <v>#VALUE!</v>
      </c>
      <c r="DN41" t="e">
        <f>AND('Page 3'!Q217,"AAAAADZ/+3U=")</f>
        <v>#VALUE!</v>
      </c>
      <c r="DO41" t="e">
        <f>AND('Page 3'!R217,"AAAAADZ/+3Y=")</f>
        <v>#VALUE!</v>
      </c>
      <c r="DP41" t="e">
        <f>AND('Page 3'!S217,"AAAAADZ/+3c=")</f>
        <v>#VALUE!</v>
      </c>
      <c r="DQ41" t="e">
        <f>AND('Page 3'!A218,"AAAAADZ/+3g=")</f>
        <v>#VALUE!</v>
      </c>
      <c r="DR41" t="e">
        <f>AND('Page 3'!B218,"AAAAADZ/+3k=")</f>
        <v>#VALUE!</v>
      </c>
      <c r="DS41" t="e">
        <f>AND('Page 3'!C218,"AAAAADZ/+3o=")</f>
        <v>#VALUE!</v>
      </c>
      <c r="DT41" t="e">
        <f>AND('Page 3'!D218,"AAAAADZ/+3s=")</f>
        <v>#VALUE!</v>
      </c>
      <c r="DU41" t="e">
        <f>AND('Page 3'!E218,"AAAAADZ/+3w=")</f>
        <v>#VALUE!</v>
      </c>
      <c r="DV41" t="e">
        <f>AND('Page 3'!F218,"AAAAADZ/+30=")</f>
        <v>#VALUE!</v>
      </c>
      <c r="DW41" t="e">
        <f>AND('Page 3'!G218,"AAAAADZ/+34=")</f>
        <v>#VALUE!</v>
      </c>
      <c r="DX41" t="e">
        <f>AND('Page 3'!H218,"AAAAADZ/+38=")</f>
        <v>#VALUE!</v>
      </c>
      <c r="DY41" t="e">
        <f>AND('Page 3'!I218,"AAAAADZ/+4A=")</f>
        <v>#VALUE!</v>
      </c>
      <c r="DZ41" t="e">
        <f>AND('Page 3'!J218,"AAAAADZ/+4E=")</f>
        <v>#VALUE!</v>
      </c>
      <c r="EA41" t="e">
        <f>AND('Page 3'!K218,"AAAAADZ/+4I=")</f>
        <v>#VALUE!</v>
      </c>
      <c r="EB41" t="e">
        <f>AND('Page 3'!L218,"AAAAADZ/+4M=")</f>
        <v>#VALUE!</v>
      </c>
      <c r="EC41" t="e">
        <f>AND('Page 3'!M218,"AAAAADZ/+4Q=")</f>
        <v>#VALUE!</v>
      </c>
      <c r="ED41" t="e">
        <f>AND('Page 3'!N218,"AAAAADZ/+4U=")</f>
        <v>#VALUE!</v>
      </c>
      <c r="EE41" t="e">
        <f>AND('Page 3'!O218,"AAAAADZ/+4Y=")</f>
        <v>#VALUE!</v>
      </c>
      <c r="EF41" t="e">
        <f>AND('Page 3'!P218,"AAAAADZ/+4c=")</f>
        <v>#VALUE!</v>
      </c>
      <c r="EG41" t="e">
        <f>AND('Page 3'!Q218,"AAAAADZ/+4g=")</f>
        <v>#VALUE!</v>
      </c>
      <c r="EH41" t="e">
        <f>AND('Page 3'!R218,"AAAAADZ/+4k=")</f>
        <v>#VALUE!</v>
      </c>
      <c r="EI41" t="e">
        <f>AND('Page 3'!S218,"AAAAADZ/+4o=")</f>
        <v>#VALUE!</v>
      </c>
      <c r="EJ41" t="e">
        <f>AND('Page 3'!A219,"AAAAADZ/+4s=")</f>
        <v>#VALUE!</v>
      </c>
      <c r="EK41" t="e">
        <f>AND('Page 3'!B219,"AAAAADZ/+4w=")</f>
        <v>#VALUE!</v>
      </c>
      <c r="EL41" t="e">
        <f>AND('Page 3'!C219,"AAAAADZ/+40=")</f>
        <v>#VALUE!</v>
      </c>
      <c r="EM41" t="e">
        <f>AND('Page 3'!D219,"AAAAADZ/+44=")</f>
        <v>#VALUE!</v>
      </c>
      <c r="EN41" t="e">
        <f>AND('Page 3'!E219,"AAAAADZ/+48=")</f>
        <v>#VALUE!</v>
      </c>
      <c r="EO41" t="e">
        <f>AND('Page 3'!F219,"AAAAADZ/+5A=")</f>
        <v>#VALUE!</v>
      </c>
      <c r="EP41" t="e">
        <f>AND('Page 3'!G219,"AAAAADZ/+5E=")</f>
        <v>#VALUE!</v>
      </c>
      <c r="EQ41" t="e">
        <f>AND('Page 3'!H219,"AAAAADZ/+5I=")</f>
        <v>#VALUE!</v>
      </c>
      <c r="ER41" t="e">
        <f>AND('Page 3'!I219,"AAAAADZ/+5M=")</f>
        <v>#VALUE!</v>
      </c>
      <c r="ES41" t="e">
        <f>AND('Page 3'!J219,"AAAAADZ/+5Q=")</f>
        <v>#VALUE!</v>
      </c>
      <c r="ET41" t="e">
        <f>AND('Page 3'!K219,"AAAAADZ/+5U=")</f>
        <v>#VALUE!</v>
      </c>
      <c r="EU41" t="e">
        <f>AND('Page 3'!L219,"AAAAADZ/+5Y=")</f>
        <v>#VALUE!</v>
      </c>
      <c r="EV41" t="e">
        <f>AND('Page 3'!M219,"AAAAADZ/+5c=")</f>
        <v>#VALUE!</v>
      </c>
      <c r="EW41" t="e">
        <f>AND('Page 3'!N219,"AAAAADZ/+5g=")</f>
        <v>#VALUE!</v>
      </c>
      <c r="EX41" t="e">
        <f>AND('Page 3'!O219,"AAAAADZ/+5k=")</f>
        <v>#VALUE!</v>
      </c>
      <c r="EY41" t="e">
        <f>AND('Page 3'!P219,"AAAAADZ/+5o=")</f>
        <v>#VALUE!</v>
      </c>
      <c r="EZ41" t="e">
        <f>AND('Page 3'!Q219,"AAAAADZ/+5s=")</f>
        <v>#VALUE!</v>
      </c>
      <c r="FA41" t="e">
        <f>AND('Page 3'!R219,"AAAAADZ/+5w=")</f>
        <v>#VALUE!</v>
      </c>
      <c r="FB41" t="e">
        <f>AND('Page 3'!S219,"AAAAADZ/+50=")</f>
        <v>#VALUE!</v>
      </c>
      <c r="FC41" t="e">
        <f>AND('Page 3'!A220,"AAAAADZ/+54=")</f>
        <v>#VALUE!</v>
      </c>
      <c r="FD41" t="e">
        <f>AND('Page 3'!B220,"AAAAADZ/+58=")</f>
        <v>#VALUE!</v>
      </c>
      <c r="FE41" t="e">
        <f>AND('Page 3'!C220,"AAAAADZ/+6A=")</f>
        <v>#VALUE!</v>
      </c>
      <c r="FF41" t="e">
        <f>AND('Page 3'!D220,"AAAAADZ/+6E=")</f>
        <v>#VALUE!</v>
      </c>
      <c r="FG41" t="e">
        <f>AND('Page 3'!E220,"AAAAADZ/+6I=")</f>
        <v>#VALUE!</v>
      </c>
      <c r="FH41" t="e">
        <f>AND('Page 3'!F220,"AAAAADZ/+6M=")</f>
        <v>#VALUE!</v>
      </c>
      <c r="FI41" t="e">
        <f>AND('Page 3'!G220,"AAAAADZ/+6Q=")</f>
        <v>#VALUE!</v>
      </c>
      <c r="FJ41" t="e">
        <f>AND('Page 3'!H220,"AAAAADZ/+6U=")</f>
        <v>#VALUE!</v>
      </c>
      <c r="FK41" t="e">
        <f>AND('Page 3'!I220,"AAAAADZ/+6Y=")</f>
        <v>#VALUE!</v>
      </c>
      <c r="FL41" t="e">
        <f>AND('Page 3'!J220,"AAAAADZ/+6c=")</f>
        <v>#VALUE!</v>
      </c>
      <c r="FM41" t="e">
        <f>AND('Page 3'!K220,"AAAAADZ/+6g=")</f>
        <v>#VALUE!</v>
      </c>
      <c r="FN41" t="e">
        <f>AND('Page 3'!L220,"AAAAADZ/+6k=")</f>
        <v>#VALUE!</v>
      </c>
      <c r="FO41" t="e">
        <f>AND('Page 3'!M220,"AAAAADZ/+6o=")</f>
        <v>#VALUE!</v>
      </c>
      <c r="FP41" t="e">
        <f>AND('Page 3'!N220,"AAAAADZ/+6s=")</f>
        <v>#VALUE!</v>
      </c>
      <c r="FQ41" t="e">
        <f>AND('Page 3'!O220,"AAAAADZ/+6w=")</f>
        <v>#VALUE!</v>
      </c>
      <c r="FR41" t="e">
        <f>AND('Page 3'!P220,"AAAAADZ/+60=")</f>
        <v>#VALUE!</v>
      </c>
      <c r="FS41" t="e">
        <f>AND('Page 3'!Q220,"AAAAADZ/+64=")</f>
        <v>#VALUE!</v>
      </c>
      <c r="FT41" t="e">
        <f>AND('Page 3'!R220,"AAAAADZ/+68=")</f>
        <v>#VALUE!</v>
      </c>
      <c r="FU41" t="e">
        <f>AND('Page 3'!S220,"AAAAADZ/+7A=")</f>
        <v>#VALUE!</v>
      </c>
      <c r="FV41" t="e">
        <f>AND('Page 3'!A221,"AAAAADZ/+7E=")</f>
        <v>#VALUE!</v>
      </c>
      <c r="FW41" t="e">
        <f>AND('Page 3'!B221,"AAAAADZ/+7I=")</f>
        <v>#VALUE!</v>
      </c>
      <c r="FX41" t="e">
        <f>AND('Page 3'!C221,"AAAAADZ/+7M=")</f>
        <v>#VALUE!</v>
      </c>
      <c r="FY41" t="e">
        <f>AND('Page 3'!D221,"AAAAADZ/+7Q=")</f>
        <v>#VALUE!</v>
      </c>
      <c r="FZ41" t="e">
        <f>AND('Page 3'!E221,"AAAAADZ/+7U=")</f>
        <v>#VALUE!</v>
      </c>
      <c r="GA41" t="e">
        <f>AND('Page 3'!F221,"AAAAADZ/+7Y=")</f>
        <v>#VALUE!</v>
      </c>
      <c r="GB41" t="e">
        <f>AND('Page 3'!G221,"AAAAADZ/+7c=")</f>
        <v>#VALUE!</v>
      </c>
      <c r="GC41" t="e">
        <f>AND('Page 3'!H221,"AAAAADZ/+7g=")</f>
        <v>#VALUE!</v>
      </c>
      <c r="GD41" t="e">
        <f>AND('Page 3'!I221,"AAAAADZ/+7k=")</f>
        <v>#VALUE!</v>
      </c>
      <c r="GE41" t="e">
        <f>AND('Page 3'!J221,"AAAAADZ/+7o=")</f>
        <v>#VALUE!</v>
      </c>
      <c r="GF41" t="e">
        <f>AND('Page 3'!K221,"AAAAADZ/+7s=")</f>
        <v>#VALUE!</v>
      </c>
      <c r="GG41" t="e">
        <f>AND('Page 3'!L221,"AAAAADZ/+7w=")</f>
        <v>#VALUE!</v>
      </c>
      <c r="GH41" t="e">
        <f>AND('Page 3'!M221,"AAAAADZ/+70=")</f>
        <v>#VALUE!</v>
      </c>
      <c r="GI41" t="e">
        <f>AND('Page 3'!N221,"AAAAADZ/+74=")</f>
        <v>#VALUE!</v>
      </c>
      <c r="GJ41" t="e">
        <f>AND('Page 3'!O221,"AAAAADZ/+78=")</f>
        <v>#VALUE!</v>
      </c>
      <c r="GK41" t="e">
        <f>AND('Page 3'!P221,"AAAAADZ/+8A=")</f>
        <v>#VALUE!</v>
      </c>
      <c r="GL41" t="e">
        <f>AND('Page 3'!Q221,"AAAAADZ/+8E=")</f>
        <v>#VALUE!</v>
      </c>
      <c r="GM41" t="e">
        <f>AND('Page 3'!R221,"AAAAADZ/+8I=")</f>
        <v>#VALUE!</v>
      </c>
      <c r="GN41" t="e">
        <f>AND('Page 3'!S221,"AAAAADZ/+8M=")</f>
        <v>#VALUE!</v>
      </c>
      <c r="GO41" t="e">
        <f>AND('Page 3'!A222,"AAAAADZ/+8Q=")</f>
        <v>#VALUE!</v>
      </c>
      <c r="GP41" t="e">
        <f>AND('Page 3'!B222,"AAAAADZ/+8U=")</f>
        <v>#VALUE!</v>
      </c>
      <c r="GQ41" t="e">
        <f>AND('Page 3'!C222,"AAAAADZ/+8Y=")</f>
        <v>#VALUE!</v>
      </c>
      <c r="GR41" t="e">
        <f>AND('Page 3'!D222,"AAAAADZ/+8c=")</f>
        <v>#VALUE!</v>
      </c>
      <c r="GS41" t="e">
        <f>AND('Page 3'!E222,"AAAAADZ/+8g=")</f>
        <v>#VALUE!</v>
      </c>
      <c r="GT41" t="e">
        <f>AND('Page 3'!F222,"AAAAADZ/+8k=")</f>
        <v>#VALUE!</v>
      </c>
      <c r="GU41" t="e">
        <f>AND('Page 3'!G222,"AAAAADZ/+8o=")</f>
        <v>#VALUE!</v>
      </c>
      <c r="GV41" t="e">
        <f>AND('Page 3'!H222,"AAAAADZ/+8s=")</f>
        <v>#VALUE!</v>
      </c>
      <c r="GW41" t="e">
        <f>AND('Page 3'!I222,"AAAAADZ/+8w=")</f>
        <v>#VALUE!</v>
      </c>
      <c r="GX41" t="e">
        <f>AND('Page 3'!J222,"AAAAADZ/+80=")</f>
        <v>#VALUE!</v>
      </c>
      <c r="GY41" t="e">
        <f>AND('Page 3'!K222,"AAAAADZ/+84=")</f>
        <v>#VALUE!</v>
      </c>
      <c r="GZ41" t="e">
        <f>AND('Page 3'!L222,"AAAAADZ/+88=")</f>
        <v>#VALUE!</v>
      </c>
      <c r="HA41" t="e">
        <f>AND('Page 3'!M222,"AAAAADZ/+9A=")</f>
        <v>#VALUE!</v>
      </c>
      <c r="HB41" t="e">
        <f>AND('Page 3'!N222,"AAAAADZ/+9E=")</f>
        <v>#VALUE!</v>
      </c>
      <c r="HC41" t="e">
        <f>AND('Page 3'!O222,"AAAAADZ/+9I=")</f>
        <v>#VALUE!</v>
      </c>
      <c r="HD41" t="e">
        <f>AND('Page 3'!P222,"AAAAADZ/+9M=")</f>
        <v>#VALUE!</v>
      </c>
      <c r="HE41" t="e">
        <f>AND('Page 3'!Q222,"AAAAADZ/+9Q=")</f>
        <v>#VALUE!</v>
      </c>
      <c r="HF41" t="e">
        <f>AND('Page 3'!R222,"AAAAADZ/+9U=")</f>
        <v>#VALUE!</v>
      </c>
      <c r="HG41" t="e">
        <f>AND('Page 3'!S222,"AAAAADZ/+9Y=")</f>
        <v>#VALUE!</v>
      </c>
      <c r="HH41" t="e">
        <f>AND('Page 3'!A223,"AAAAADZ/+9c=")</f>
        <v>#VALUE!</v>
      </c>
      <c r="HI41" t="e">
        <f>AND('Page 3'!B223,"AAAAADZ/+9g=")</f>
        <v>#VALUE!</v>
      </c>
      <c r="HJ41" t="e">
        <f>AND('Page 3'!C223,"AAAAADZ/+9k=")</f>
        <v>#VALUE!</v>
      </c>
      <c r="HK41" t="e">
        <f>AND('Page 3'!D223,"AAAAADZ/+9o=")</f>
        <v>#VALUE!</v>
      </c>
      <c r="HL41" t="e">
        <f>AND('Page 3'!E223,"AAAAADZ/+9s=")</f>
        <v>#VALUE!</v>
      </c>
      <c r="HM41" t="e">
        <f>AND('Page 3'!F223,"AAAAADZ/+9w=")</f>
        <v>#VALUE!</v>
      </c>
      <c r="HN41" t="e">
        <f>AND('Page 3'!G223,"AAAAADZ/+90=")</f>
        <v>#VALUE!</v>
      </c>
      <c r="HO41" t="e">
        <f>AND('Page 3'!H223,"AAAAADZ/+94=")</f>
        <v>#VALUE!</v>
      </c>
      <c r="HP41" t="e">
        <f>AND('Page 3'!I223,"AAAAADZ/+98=")</f>
        <v>#VALUE!</v>
      </c>
      <c r="HQ41" t="e">
        <f>AND('Page 3'!J223,"AAAAADZ/++A=")</f>
        <v>#VALUE!</v>
      </c>
      <c r="HR41" t="e">
        <f>AND('Page 3'!K223,"AAAAADZ/++E=")</f>
        <v>#VALUE!</v>
      </c>
      <c r="HS41" t="e">
        <f>AND('Page 3'!L223,"AAAAADZ/++I=")</f>
        <v>#VALUE!</v>
      </c>
      <c r="HT41" t="e">
        <f>AND('Page 3'!M223,"AAAAADZ/++M=")</f>
        <v>#VALUE!</v>
      </c>
      <c r="HU41" t="e">
        <f>AND('Page 3'!N223,"AAAAADZ/++Q=")</f>
        <v>#VALUE!</v>
      </c>
      <c r="HV41" t="e">
        <f>AND('Page 3'!O223,"AAAAADZ/++U=")</f>
        <v>#VALUE!</v>
      </c>
      <c r="HW41" t="e">
        <f>AND('Page 3'!P223,"AAAAADZ/++Y=")</f>
        <v>#VALUE!</v>
      </c>
      <c r="HX41" t="e">
        <f>AND('Page 3'!Q223,"AAAAADZ/++c=")</f>
        <v>#VALUE!</v>
      </c>
      <c r="HY41" t="e">
        <f>AND('Page 3'!R223,"AAAAADZ/++g=")</f>
        <v>#VALUE!</v>
      </c>
      <c r="HZ41" t="e">
        <f>AND('Page 3'!S223,"AAAAADZ/++k=")</f>
        <v>#VALUE!</v>
      </c>
      <c r="IA41" t="e">
        <f>AND('Page 3'!A224,"AAAAADZ/++o=")</f>
        <v>#VALUE!</v>
      </c>
      <c r="IB41" t="e">
        <f>AND('Page 3'!B224,"AAAAADZ/++s=")</f>
        <v>#VALUE!</v>
      </c>
      <c r="IC41" t="e">
        <f>AND('Page 3'!C224,"AAAAADZ/++w=")</f>
        <v>#VALUE!</v>
      </c>
      <c r="ID41" t="e">
        <f>AND('Page 3'!D224,"AAAAADZ/++0=")</f>
        <v>#VALUE!</v>
      </c>
      <c r="IE41" t="e">
        <f>AND('Page 3'!E224,"AAAAADZ/++4=")</f>
        <v>#VALUE!</v>
      </c>
      <c r="IF41" t="e">
        <f>AND('Page 3'!F224,"AAAAADZ/++8=")</f>
        <v>#VALUE!</v>
      </c>
      <c r="IG41" t="e">
        <f>AND('Page 3'!G224,"AAAAADZ/+/A=")</f>
        <v>#VALUE!</v>
      </c>
      <c r="IH41" t="e">
        <f>AND('Page 3'!H224,"AAAAADZ/+/E=")</f>
        <v>#VALUE!</v>
      </c>
      <c r="II41" t="e">
        <f>AND('Page 3'!I224,"AAAAADZ/+/I=")</f>
        <v>#VALUE!</v>
      </c>
      <c r="IJ41" t="e">
        <f>AND('Page 3'!J224,"AAAAADZ/+/M=")</f>
        <v>#VALUE!</v>
      </c>
      <c r="IK41" t="e">
        <f>AND('Page 3'!K224,"AAAAADZ/+/Q=")</f>
        <v>#VALUE!</v>
      </c>
      <c r="IL41" t="e">
        <f>AND('Page 3'!L224,"AAAAADZ/+/U=")</f>
        <v>#VALUE!</v>
      </c>
      <c r="IM41" t="e">
        <f>AND('Page 3'!M224,"AAAAADZ/+/Y=")</f>
        <v>#VALUE!</v>
      </c>
      <c r="IN41" t="e">
        <f>AND('Page 3'!N224,"AAAAADZ/+/c=")</f>
        <v>#VALUE!</v>
      </c>
      <c r="IO41" t="e">
        <f>AND('Page 3'!O224,"AAAAADZ/+/g=")</f>
        <v>#VALUE!</v>
      </c>
      <c r="IP41" t="e">
        <f>AND('Page 3'!P224,"AAAAADZ/+/k=")</f>
        <v>#VALUE!</v>
      </c>
      <c r="IQ41" t="e">
        <f>AND('Page 3'!Q224,"AAAAADZ/+/o=")</f>
        <v>#VALUE!</v>
      </c>
      <c r="IR41" t="e">
        <f>AND('Page 3'!R224,"AAAAADZ/+/s=")</f>
        <v>#VALUE!</v>
      </c>
      <c r="IS41" t="e">
        <f>AND('Page 3'!S224,"AAAAADZ/+/w=")</f>
        <v>#VALUE!</v>
      </c>
      <c r="IT41" t="e">
        <f>AND('Page 3'!A225,"AAAAADZ/+/0=")</f>
        <v>#VALUE!</v>
      </c>
      <c r="IU41" t="e">
        <f>AND('Page 3'!B225,"AAAAADZ/+/4=")</f>
        <v>#VALUE!</v>
      </c>
      <c r="IV41" t="e">
        <f>AND('Page 3'!C225,"AAAAADZ/+/8=")</f>
        <v>#VALUE!</v>
      </c>
    </row>
    <row r="42" spans="1:256" x14ac:dyDescent="0.25">
      <c r="A42" t="e">
        <f>AND('Page 3'!D225,"AAAAACaT9wA=")</f>
        <v>#VALUE!</v>
      </c>
      <c r="B42" t="e">
        <f>AND('Page 3'!E225,"AAAAACaT9wE=")</f>
        <v>#VALUE!</v>
      </c>
      <c r="C42" t="e">
        <f>AND('Page 3'!F225,"AAAAACaT9wI=")</f>
        <v>#VALUE!</v>
      </c>
      <c r="D42" t="e">
        <f>AND('Page 3'!G225,"AAAAACaT9wM=")</f>
        <v>#VALUE!</v>
      </c>
      <c r="E42" t="e">
        <f>AND('Page 3'!H225,"AAAAACaT9wQ=")</f>
        <v>#VALUE!</v>
      </c>
      <c r="F42" t="e">
        <f>AND('Page 3'!I225,"AAAAACaT9wU=")</f>
        <v>#VALUE!</v>
      </c>
      <c r="G42" t="e">
        <f>AND('Page 3'!J225,"AAAAACaT9wY=")</f>
        <v>#VALUE!</v>
      </c>
      <c r="H42" t="e">
        <f>AND('Page 3'!K225,"AAAAACaT9wc=")</f>
        <v>#VALUE!</v>
      </c>
      <c r="I42" t="e">
        <f>AND('Page 3'!L225,"AAAAACaT9wg=")</f>
        <v>#VALUE!</v>
      </c>
      <c r="J42" t="e">
        <f>AND('Page 3'!M225,"AAAAACaT9wk=")</f>
        <v>#VALUE!</v>
      </c>
      <c r="K42" t="e">
        <f>AND('Page 3'!N225,"AAAAACaT9wo=")</f>
        <v>#VALUE!</v>
      </c>
      <c r="L42" t="e">
        <f>AND('Page 3'!O225,"AAAAACaT9ws=")</f>
        <v>#VALUE!</v>
      </c>
      <c r="M42" t="e">
        <f>AND('Page 3'!P225,"AAAAACaT9ww=")</f>
        <v>#VALUE!</v>
      </c>
      <c r="N42" t="e">
        <f>AND('Page 3'!Q225,"AAAAACaT9w0=")</f>
        <v>#VALUE!</v>
      </c>
      <c r="O42" t="e">
        <f>AND('Page 3'!R225,"AAAAACaT9w4=")</f>
        <v>#VALUE!</v>
      </c>
      <c r="P42" t="e">
        <f>AND('Page 3'!S225,"AAAAACaT9w8=")</f>
        <v>#VALUE!</v>
      </c>
      <c r="Q42" t="e">
        <f>AND('Page 3'!A226,"AAAAACaT9xA=")</f>
        <v>#VALUE!</v>
      </c>
      <c r="R42" t="e">
        <f>AND('Page 3'!B226,"AAAAACaT9xE=")</f>
        <v>#VALUE!</v>
      </c>
      <c r="S42" t="e">
        <f>AND('Page 3'!C226,"AAAAACaT9xI=")</f>
        <v>#VALUE!</v>
      </c>
      <c r="T42" t="e">
        <f>AND('Page 3'!D226,"AAAAACaT9xM=")</f>
        <v>#VALUE!</v>
      </c>
      <c r="U42" t="e">
        <f>AND('Page 3'!E226,"AAAAACaT9xQ=")</f>
        <v>#VALUE!</v>
      </c>
      <c r="V42" t="e">
        <f>AND('Page 3'!F226,"AAAAACaT9xU=")</f>
        <v>#VALUE!</v>
      </c>
      <c r="W42" t="e">
        <f>AND('Page 3'!G226,"AAAAACaT9xY=")</f>
        <v>#VALUE!</v>
      </c>
      <c r="X42" t="e">
        <f>AND('Page 3'!H226,"AAAAACaT9xc=")</f>
        <v>#VALUE!</v>
      </c>
      <c r="Y42" t="e">
        <f>AND('Page 3'!I226,"AAAAACaT9xg=")</f>
        <v>#VALUE!</v>
      </c>
      <c r="Z42" t="e">
        <f>AND('Page 3'!J226,"AAAAACaT9xk=")</f>
        <v>#VALUE!</v>
      </c>
      <c r="AA42" t="e">
        <f>AND('Page 3'!K226,"AAAAACaT9xo=")</f>
        <v>#VALUE!</v>
      </c>
      <c r="AB42" t="e">
        <f>AND('Page 3'!L226,"AAAAACaT9xs=")</f>
        <v>#VALUE!</v>
      </c>
      <c r="AC42" t="e">
        <f>AND('Page 3'!M226,"AAAAACaT9xw=")</f>
        <v>#VALUE!</v>
      </c>
      <c r="AD42" t="e">
        <f>AND('Page 3'!N226,"AAAAACaT9x0=")</f>
        <v>#VALUE!</v>
      </c>
      <c r="AE42" t="e">
        <f>AND('Page 3'!O226,"AAAAACaT9x4=")</f>
        <v>#VALUE!</v>
      </c>
      <c r="AF42" t="e">
        <f>AND('Page 3'!P226,"AAAAACaT9x8=")</f>
        <v>#VALUE!</v>
      </c>
      <c r="AG42" t="e">
        <f>AND('Page 3'!Q226,"AAAAACaT9yA=")</f>
        <v>#VALUE!</v>
      </c>
      <c r="AH42" t="e">
        <f>AND('Page 3'!R226,"AAAAACaT9yE=")</f>
        <v>#VALUE!</v>
      </c>
      <c r="AI42" t="e">
        <f>AND('Page 3'!S226,"AAAAACaT9yI=")</f>
        <v>#VALUE!</v>
      </c>
      <c r="AJ42" t="e">
        <f>AND('Page 3'!A227,"AAAAACaT9yM=")</f>
        <v>#VALUE!</v>
      </c>
      <c r="AK42" t="e">
        <f>AND('Page 3'!B227,"AAAAACaT9yQ=")</f>
        <v>#VALUE!</v>
      </c>
      <c r="AL42" t="e">
        <f>AND('Page 3'!C227,"AAAAACaT9yU=")</f>
        <v>#VALUE!</v>
      </c>
      <c r="AM42" t="e">
        <f>AND('Page 3'!D227,"AAAAACaT9yY=")</f>
        <v>#VALUE!</v>
      </c>
      <c r="AN42" t="e">
        <f>AND('Page 3'!E227,"AAAAACaT9yc=")</f>
        <v>#VALUE!</v>
      </c>
      <c r="AO42" t="e">
        <f>AND('Page 3'!F227,"AAAAACaT9yg=")</f>
        <v>#VALUE!</v>
      </c>
      <c r="AP42" t="e">
        <f>AND('Page 3'!G227,"AAAAACaT9yk=")</f>
        <v>#VALUE!</v>
      </c>
      <c r="AQ42" t="e">
        <f>AND('Page 3'!H227,"AAAAACaT9yo=")</f>
        <v>#VALUE!</v>
      </c>
      <c r="AR42" t="e">
        <f>AND('Page 3'!I227,"AAAAACaT9ys=")</f>
        <v>#VALUE!</v>
      </c>
      <c r="AS42" t="e">
        <f>AND('Page 3'!J227,"AAAAACaT9yw=")</f>
        <v>#VALUE!</v>
      </c>
      <c r="AT42" t="e">
        <f>AND('Page 3'!K227,"AAAAACaT9y0=")</f>
        <v>#VALUE!</v>
      </c>
      <c r="AU42" t="e">
        <f>AND('Page 3'!L227,"AAAAACaT9y4=")</f>
        <v>#VALUE!</v>
      </c>
      <c r="AV42" t="e">
        <f>AND('Page 3'!M227,"AAAAACaT9y8=")</f>
        <v>#VALUE!</v>
      </c>
      <c r="AW42" t="e">
        <f>AND('Page 3'!N227,"AAAAACaT9zA=")</f>
        <v>#VALUE!</v>
      </c>
      <c r="AX42" t="e">
        <f>AND('Page 3'!O227,"AAAAACaT9zE=")</f>
        <v>#VALUE!</v>
      </c>
      <c r="AY42" t="e">
        <f>AND('Page 3'!P227,"AAAAACaT9zI=")</f>
        <v>#VALUE!</v>
      </c>
      <c r="AZ42" t="e">
        <f>AND('Page 3'!Q227,"AAAAACaT9zM=")</f>
        <v>#VALUE!</v>
      </c>
      <c r="BA42" t="e">
        <f>AND('Page 3'!R227,"AAAAACaT9zQ=")</f>
        <v>#VALUE!</v>
      </c>
      <c r="BB42" t="e">
        <f>AND('Page 3'!S227,"AAAAACaT9zU=")</f>
        <v>#VALUE!</v>
      </c>
      <c r="BC42" t="e">
        <f>AND('Page 3'!A228,"AAAAACaT9zY=")</f>
        <v>#VALUE!</v>
      </c>
      <c r="BD42" t="e">
        <f>AND('Page 3'!B228,"AAAAACaT9zc=")</f>
        <v>#VALUE!</v>
      </c>
      <c r="BE42" t="e">
        <f>AND('Page 3'!C228,"AAAAACaT9zg=")</f>
        <v>#VALUE!</v>
      </c>
      <c r="BF42" t="e">
        <f>AND('Page 3'!D228,"AAAAACaT9zk=")</f>
        <v>#VALUE!</v>
      </c>
      <c r="BG42" t="e">
        <f>AND('Page 3'!E228,"AAAAACaT9zo=")</f>
        <v>#VALUE!</v>
      </c>
      <c r="BH42" t="e">
        <f>AND('Page 3'!F228,"AAAAACaT9zs=")</f>
        <v>#VALUE!</v>
      </c>
      <c r="BI42" t="e">
        <f>AND('Page 3'!G228,"AAAAACaT9zw=")</f>
        <v>#VALUE!</v>
      </c>
      <c r="BJ42" t="e">
        <f>AND('Page 3'!H228,"AAAAACaT9z0=")</f>
        <v>#VALUE!</v>
      </c>
      <c r="BK42" t="e">
        <f>AND('Page 3'!I228,"AAAAACaT9z4=")</f>
        <v>#VALUE!</v>
      </c>
      <c r="BL42" t="e">
        <f>AND('Page 3'!J228,"AAAAACaT9z8=")</f>
        <v>#VALUE!</v>
      </c>
      <c r="BM42" t="e">
        <f>AND('Page 3'!K228,"AAAAACaT90A=")</f>
        <v>#VALUE!</v>
      </c>
      <c r="BN42" t="e">
        <f>AND('Page 3'!L228,"AAAAACaT90E=")</f>
        <v>#VALUE!</v>
      </c>
      <c r="BO42" t="e">
        <f>AND('Page 3'!M228,"AAAAACaT90I=")</f>
        <v>#VALUE!</v>
      </c>
      <c r="BP42" t="e">
        <f>AND('Page 3'!N228,"AAAAACaT90M=")</f>
        <v>#VALUE!</v>
      </c>
      <c r="BQ42" t="e">
        <f>AND('Page 3'!O228,"AAAAACaT90Q=")</f>
        <v>#VALUE!</v>
      </c>
      <c r="BR42" t="e">
        <f>AND('Page 3'!P228,"AAAAACaT90U=")</f>
        <v>#VALUE!</v>
      </c>
      <c r="BS42" t="e">
        <f>AND('Page 3'!Q228,"AAAAACaT90Y=")</f>
        <v>#VALUE!</v>
      </c>
      <c r="BT42" t="e">
        <f>AND('Page 3'!R228,"AAAAACaT90c=")</f>
        <v>#VALUE!</v>
      </c>
      <c r="BU42" t="e">
        <f>AND('Page 3'!S228,"AAAAACaT90g=")</f>
        <v>#VALUE!</v>
      </c>
      <c r="BV42" t="e">
        <f>AND('Page 3'!A229,"AAAAACaT90k=")</f>
        <v>#VALUE!</v>
      </c>
      <c r="BW42" t="e">
        <f>AND('Page 3'!B229,"AAAAACaT90o=")</f>
        <v>#VALUE!</v>
      </c>
      <c r="BX42" t="e">
        <f>AND('Page 3'!C229,"AAAAACaT90s=")</f>
        <v>#VALUE!</v>
      </c>
      <c r="BY42" t="e">
        <f>AND('Page 3'!D229,"AAAAACaT90w=")</f>
        <v>#VALUE!</v>
      </c>
      <c r="BZ42" t="e">
        <f>AND('Page 3'!E229,"AAAAACaT900=")</f>
        <v>#VALUE!</v>
      </c>
      <c r="CA42" t="e">
        <f>AND('Page 3'!F229,"AAAAACaT904=")</f>
        <v>#VALUE!</v>
      </c>
      <c r="CB42" t="e">
        <f>AND('Page 3'!G229,"AAAAACaT908=")</f>
        <v>#VALUE!</v>
      </c>
      <c r="CC42" t="e">
        <f>AND('Page 3'!H229,"AAAAACaT91A=")</f>
        <v>#VALUE!</v>
      </c>
      <c r="CD42" t="e">
        <f>AND('Page 3'!I229,"AAAAACaT91E=")</f>
        <v>#VALUE!</v>
      </c>
      <c r="CE42" t="e">
        <f>AND('Page 3'!J229,"AAAAACaT91I=")</f>
        <v>#VALUE!</v>
      </c>
      <c r="CF42" t="e">
        <f>AND('Page 3'!K229,"AAAAACaT91M=")</f>
        <v>#VALUE!</v>
      </c>
      <c r="CG42" t="e">
        <f>AND('Page 3'!L229,"AAAAACaT91Q=")</f>
        <v>#VALUE!</v>
      </c>
      <c r="CH42" t="e">
        <f>AND('Page 3'!M229,"AAAAACaT91U=")</f>
        <v>#VALUE!</v>
      </c>
      <c r="CI42" t="e">
        <f>AND('Page 3'!N229,"AAAAACaT91Y=")</f>
        <v>#VALUE!</v>
      </c>
      <c r="CJ42" t="e">
        <f>AND('Page 3'!O229,"AAAAACaT91c=")</f>
        <v>#VALUE!</v>
      </c>
      <c r="CK42" t="e">
        <f>AND('Page 3'!P229,"AAAAACaT91g=")</f>
        <v>#VALUE!</v>
      </c>
      <c r="CL42" t="e">
        <f>AND('Page 3'!Q229,"AAAAACaT91k=")</f>
        <v>#VALUE!</v>
      </c>
      <c r="CM42" t="e">
        <f>AND('Page 3'!R229,"AAAAACaT91o=")</f>
        <v>#VALUE!</v>
      </c>
      <c r="CN42" t="e">
        <f>AND('Page 3'!S229,"AAAAACaT91s=")</f>
        <v>#VALUE!</v>
      </c>
      <c r="CO42" t="e">
        <f>AND('Page 3'!A230,"AAAAACaT91w=")</f>
        <v>#VALUE!</v>
      </c>
      <c r="CP42" t="e">
        <f>AND('Page 3'!B230,"AAAAACaT910=")</f>
        <v>#VALUE!</v>
      </c>
      <c r="CQ42" t="e">
        <f>AND('Page 3'!C230,"AAAAACaT914=")</f>
        <v>#VALUE!</v>
      </c>
      <c r="CR42" t="e">
        <f>AND('Page 3'!D230,"AAAAACaT918=")</f>
        <v>#VALUE!</v>
      </c>
      <c r="CS42" t="e">
        <f>AND('Page 3'!E230,"AAAAACaT92A=")</f>
        <v>#VALUE!</v>
      </c>
      <c r="CT42" t="e">
        <f>AND('Page 3'!F230,"AAAAACaT92E=")</f>
        <v>#VALUE!</v>
      </c>
      <c r="CU42" t="e">
        <f>AND('Page 3'!G230,"AAAAACaT92I=")</f>
        <v>#VALUE!</v>
      </c>
      <c r="CV42" t="e">
        <f>AND('Page 3'!H230,"AAAAACaT92M=")</f>
        <v>#VALUE!</v>
      </c>
      <c r="CW42" t="e">
        <f>AND('Page 3'!I230,"AAAAACaT92Q=")</f>
        <v>#VALUE!</v>
      </c>
      <c r="CX42" t="e">
        <f>AND('Page 3'!J230,"AAAAACaT92U=")</f>
        <v>#VALUE!</v>
      </c>
      <c r="CY42" t="e">
        <f>AND('Page 3'!K230,"AAAAACaT92Y=")</f>
        <v>#VALUE!</v>
      </c>
      <c r="CZ42" t="e">
        <f>AND('Page 3'!L230,"AAAAACaT92c=")</f>
        <v>#VALUE!</v>
      </c>
      <c r="DA42" t="e">
        <f>AND('Page 3'!M230,"AAAAACaT92g=")</f>
        <v>#VALUE!</v>
      </c>
      <c r="DB42" t="e">
        <f>AND('Page 3'!N230,"AAAAACaT92k=")</f>
        <v>#VALUE!</v>
      </c>
      <c r="DC42" t="e">
        <f>AND('Page 3'!O230,"AAAAACaT92o=")</f>
        <v>#VALUE!</v>
      </c>
      <c r="DD42" t="e">
        <f>AND('Page 3'!P230,"AAAAACaT92s=")</f>
        <v>#VALUE!</v>
      </c>
      <c r="DE42" t="e">
        <f>AND('Page 3'!Q230,"AAAAACaT92w=")</f>
        <v>#VALUE!</v>
      </c>
      <c r="DF42" t="e">
        <f>AND('Page 3'!R230,"AAAAACaT920=")</f>
        <v>#VALUE!</v>
      </c>
      <c r="DG42" t="e">
        <f>AND('Page 3'!S230,"AAAAACaT924=")</f>
        <v>#VALUE!</v>
      </c>
      <c r="DH42" t="e">
        <f>AND('Page 3'!A231,"AAAAACaT928=")</f>
        <v>#VALUE!</v>
      </c>
      <c r="DI42" t="e">
        <f>AND('Page 3'!B231,"AAAAACaT93A=")</f>
        <v>#VALUE!</v>
      </c>
      <c r="DJ42" t="e">
        <f>AND('Page 3'!C231,"AAAAACaT93E=")</f>
        <v>#VALUE!</v>
      </c>
      <c r="DK42" t="e">
        <f>AND('Page 3'!D231,"AAAAACaT93I=")</f>
        <v>#VALUE!</v>
      </c>
      <c r="DL42" t="e">
        <f>AND('Page 3'!E231,"AAAAACaT93M=")</f>
        <v>#VALUE!</v>
      </c>
      <c r="DM42" t="e">
        <f>AND('Page 3'!F231,"AAAAACaT93Q=")</f>
        <v>#VALUE!</v>
      </c>
      <c r="DN42" t="e">
        <f>AND('Page 3'!G231,"AAAAACaT93U=")</f>
        <v>#VALUE!</v>
      </c>
      <c r="DO42" t="e">
        <f>AND('Page 3'!H231,"AAAAACaT93Y=")</f>
        <v>#VALUE!</v>
      </c>
      <c r="DP42" t="e">
        <f>AND('Page 3'!I231,"AAAAACaT93c=")</f>
        <v>#VALUE!</v>
      </c>
      <c r="DQ42" t="e">
        <f>AND('Page 3'!J231,"AAAAACaT93g=")</f>
        <v>#VALUE!</v>
      </c>
      <c r="DR42" t="e">
        <f>AND('Page 3'!K231,"AAAAACaT93k=")</f>
        <v>#VALUE!</v>
      </c>
      <c r="DS42" t="e">
        <f>AND('Page 3'!L231,"AAAAACaT93o=")</f>
        <v>#VALUE!</v>
      </c>
      <c r="DT42" t="e">
        <f>AND('Page 3'!M231,"AAAAACaT93s=")</f>
        <v>#VALUE!</v>
      </c>
      <c r="DU42" t="e">
        <f>AND('Page 3'!N231,"AAAAACaT93w=")</f>
        <v>#VALUE!</v>
      </c>
      <c r="DV42" t="e">
        <f>AND('Page 3'!O231,"AAAAACaT930=")</f>
        <v>#VALUE!</v>
      </c>
      <c r="DW42" t="e">
        <f>AND('Page 3'!P231,"AAAAACaT934=")</f>
        <v>#VALUE!</v>
      </c>
      <c r="DX42" t="e">
        <f>AND('Page 3'!Q231,"AAAAACaT938=")</f>
        <v>#VALUE!</v>
      </c>
      <c r="DY42" t="e">
        <f>AND('Page 3'!R231,"AAAAACaT94A=")</f>
        <v>#VALUE!</v>
      </c>
      <c r="DZ42" t="e">
        <f>AND('Page 3'!S231,"AAAAACaT94E=")</f>
        <v>#VALUE!</v>
      </c>
      <c r="EA42" t="e">
        <f>AND('Page 3'!A232,"AAAAACaT94I=")</f>
        <v>#VALUE!</v>
      </c>
      <c r="EB42" t="e">
        <f>AND('Page 3'!B232,"AAAAACaT94M=")</f>
        <v>#VALUE!</v>
      </c>
      <c r="EC42" t="e">
        <f>AND('Page 3'!C232,"AAAAACaT94Q=")</f>
        <v>#VALUE!</v>
      </c>
      <c r="ED42" t="e">
        <f>AND('Page 3'!D232,"AAAAACaT94U=")</f>
        <v>#VALUE!</v>
      </c>
      <c r="EE42" t="e">
        <f>AND('Page 3'!E232,"AAAAACaT94Y=")</f>
        <v>#VALUE!</v>
      </c>
      <c r="EF42" t="e">
        <f>AND('Page 3'!F232,"AAAAACaT94c=")</f>
        <v>#VALUE!</v>
      </c>
      <c r="EG42" t="e">
        <f>AND('Page 3'!G232,"AAAAACaT94g=")</f>
        <v>#VALUE!</v>
      </c>
      <c r="EH42" t="e">
        <f>AND('Page 3'!H232,"AAAAACaT94k=")</f>
        <v>#VALUE!</v>
      </c>
      <c r="EI42" t="e">
        <f>AND('Page 3'!I232,"AAAAACaT94o=")</f>
        <v>#VALUE!</v>
      </c>
      <c r="EJ42" t="e">
        <f>AND('Page 3'!J232,"AAAAACaT94s=")</f>
        <v>#VALUE!</v>
      </c>
      <c r="EK42" t="e">
        <f>AND('Page 3'!K232,"AAAAACaT94w=")</f>
        <v>#VALUE!</v>
      </c>
      <c r="EL42" t="e">
        <f>AND('Page 3'!L232,"AAAAACaT940=")</f>
        <v>#VALUE!</v>
      </c>
      <c r="EM42" t="e">
        <f>AND('Page 3'!M232,"AAAAACaT944=")</f>
        <v>#VALUE!</v>
      </c>
      <c r="EN42" t="e">
        <f>AND('Page 3'!N232,"AAAAACaT948=")</f>
        <v>#VALUE!</v>
      </c>
      <c r="EO42" t="e">
        <f>AND('Page 3'!O232,"AAAAACaT95A=")</f>
        <v>#VALUE!</v>
      </c>
      <c r="EP42" t="e">
        <f>AND('Page 3'!P232,"AAAAACaT95E=")</f>
        <v>#VALUE!</v>
      </c>
      <c r="EQ42" t="e">
        <f>AND('Page 3'!Q232,"AAAAACaT95I=")</f>
        <v>#VALUE!</v>
      </c>
      <c r="ER42" t="e">
        <f>AND('Page 3'!R232,"AAAAACaT95M=")</f>
        <v>#VALUE!</v>
      </c>
      <c r="ES42" t="e">
        <f>AND('Page 3'!S232,"AAAAACaT95Q=")</f>
        <v>#VALUE!</v>
      </c>
      <c r="ET42" t="e">
        <f>AND('Page 3'!A233,"AAAAACaT95U=")</f>
        <v>#VALUE!</v>
      </c>
      <c r="EU42" t="e">
        <f>AND('Page 3'!B233,"AAAAACaT95Y=")</f>
        <v>#VALUE!</v>
      </c>
      <c r="EV42" t="e">
        <f>AND('Page 3'!C233,"AAAAACaT95c=")</f>
        <v>#VALUE!</v>
      </c>
      <c r="EW42" t="e">
        <f>AND('Page 3'!D233,"AAAAACaT95g=")</f>
        <v>#VALUE!</v>
      </c>
      <c r="EX42" t="e">
        <f>AND('Page 3'!E233,"AAAAACaT95k=")</f>
        <v>#VALUE!</v>
      </c>
      <c r="EY42" t="e">
        <f>AND('Page 3'!F233,"AAAAACaT95o=")</f>
        <v>#VALUE!</v>
      </c>
      <c r="EZ42" t="e">
        <f>AND('Page 3'!G233,"AAAAACaT95s=")</f>
        <v>#VALUE!</v>
      </c>
      <c r="FA42" t="e">
        <f>AND('Page 3'!H233,"AAAAACaT95w=")</f>
        <v>#VALUE!</v>
      </c>
      <c r="FB42" t="e">
        <f>AND('Page 3'!I233,"AAAAACaT950=")</f>
        <v>#VALUE!</v>
      </c>
      <c r="FC42" t="e">
        <f>AND('Page 3'!J233,"AAAAACaT954=")</f>
        <v>#VALUE!</v>
      </c>
      <c r="FD42" t="e">
        <f>AND('Page 3'!K233,"AAAAACaT958=")</f>
        <v>#VALUE!</v>
      </c>
      <c r="FE42" t="e">
        <f>AND('Page 3'!L233,"AAAAACaT96A=")</f>
        <v>#VALUE!</v>
      </c>
      <c r="FF42" t="e">
        <f>AND('Page 3'!M233,"AAAAACaT96E=")</f>
        <v>#VALUE!</v>
      </c>
      <c r="FG42" t="e">
        <f>AND('Page 3'!N233,"AAAAACaT96I=")</f>
        <v>#VALUE!</v>
      </c>
      <c r="FH42" t="e">
        <f>AND('Page 3'!O233,"AAAAACaT96M=")</f>
        <v>#VALUE!</v>
      </c>
      <c r="FI42" t="e">
        <f>AND('Page 3'!P233,"AAAAACaT96Q=")</f>
        <v>#VALUE!</v>
      </c>
      <c r="FJ42" t="e">
        <f>AND('Page 3'!Q233,"AAAAACaT96U=")</f>
        <v>#VALUE!</v>
      </c>
      <c r="FK42" t="e">
        <f>AND('Page 3'!R233,"AAAAACaT96Y=")</f>
        <v>#VALUE!</v>
      </c>
      <c r="FL42" t="e">
        <f>AND('Page 3'!S233,"AAAAACaT96c=")</f>
        <v>#VALUE!</v>
      </c>
      <c r="FM42" t="e">
        <f>AND('Page 3'!A234,"AAAAACaT96g=")</f>
        <v>#VALUE!</v>
      </c>
      <c r="FN42" t="e">
        <f>AND('Page 3'!B234,"AAAAACaT96k=")</f>
        <v>#VALUE!</v>
      </c>
      <c r="FO42" t="e">
        <f>AND('Page 3'!C234,"AAAAACaT96o=")</f>
        <v>#VALUE!</v>
      </c>
      <c r="FP42" t="e">
        <f>AND('Page 3'!D234,"AAAAACaT96s=")</f>
        <v>#VALUE!</v>
      </c>
      <c r="FQ42" t="e">
        <f>AND('Page 3'!E234,"AAAAACaT96w=")</f>
        <v>#VALUE!</v>
      </c>
      <c r="FR42" t="e">
        <f>AND('Page 3'!F234,"AAAAACaT960=")</f>
        <v>#VALUE!</v>
      </c>
      <c r="FS42" t="e">
        <f>AND('Page 3'!G234,"AAAAACaT964=")</f>
        <v>#VALUE!</v>
      </c>
      <c r="FT42" t="e">
        <f>AND('Page 3'!H234,"AAAAACaT968=")</f>
        <v>#VALUE!</v>
      </c>
      <c r="FU42" t="e">
        <f>AND('Page 3'!I234,"AAAAACaT97A=")</f>
        <v>#VALUE!</v>
      </c>
      <c r="FV42" t="e">
        <f>AND('Page 3'!J234,"AAAAACaT97E=")</f>
        <v>#VALUE!</v>
      </c>
      <c r="FW42" t="e">
        <f>AND('Page 3'!K234,"AAAAACaT97I=")</f>
        <v>#VALUE!</v>
      </c>
      <c r="FX42" t="e">
        <f>AND('Page 3'!L234,"AAAAACaT97M=")</f>
        <v>#VALUE!</v>
      </c>
      <c r="FY42" t="e">
        <f>AND('Page 3'!M234,"AAAAACaT97Q=")</f>
        <v>#VALUE!</v>
      </c>
      <c r="FZ42" t="e">
        <f>AND('Page 3'!N234,"AAAAACaT97U=")</f>
        <v>#VALUE!</v>
      </c>
      <c r="GA42" t="e">
        <f>AND('Page 3'!O234,"AAAAACaT97Y=")</f>
        <v>#VALUE!</v>
      </c>
      <c r="GB42" t="e">
        <f>AND('Page 3'!P234,"AAAAACaT97c=")</f>
        <v>#VALUE!</v>
      </c>
      <c r="GC42" t="e">
        <f>AND('Page 3'!Q234,"AAAAACaT97g=")</f>
        <v>#VALUE!</v>
      </c>
      <c r="GD42" t="e">
        <f>AND('Page 3'!R234,"AAAAACaT97k=")</f>
        <v>#VALUE!</v>
      </c>
      <c r="GE42" t="e">
        <f>AND('Page 3'!S234,"AAAAACaT97o=")</f>
        <v>#VALUE!</v>
      </c>
      <c r="GF42" t="e">
        <f>AND('Page 3'!A235,"AAAAACaT97s=")</f>
        <v>#VALUE!</v>
      </c>
      <c r="GG42" t="e">
        <f>AND('Page 3'!B235,"AAAAACaT97w=")</f>
        <v>#VALUE!</v>
      </c>
      <c r="GH42" t="e">
        <f>AND('Page 3'!C235,"AAAAACaT970=")</f>
        <v>#VALUE!</v>
      </c>
      <c r="GI42" t="e">
        <f>AND('Page 3'!D235,"AAAAACaT974=")</f>
        <v>#VALUE!</v>
      </c>
      <c r="GJ42" t="e">
        <f>AND('Page 3'!E235,"AAAAACaT978=")</f>
        <v>#VALUE!</v>
      </c>
      <c r="GK42" t="e">
        <f>AND('Page 3'!F235,"AAAAACaT98A=")</f>
        <v>#VALUE!</v>
      </c>
      <c r="GL42" t="e">
        <f>AND('Page 3'!G235,"AAAAACaT98E=")</f>
        <v>#VALUE!</v>
      </c>
      <c r="GM42" t="e">
        <f>AND('Page 3'!H235,"AAAAACaT98I=")</f>
        <v>#VALUE!</v>
      </c>
      <c r="GN42" t="e">
        <f>AND('Page 3'!I235,"AAAAACaT98M=")</f>
        <v>#VALUE!</v>
      </c>
      <c r="GO42" t="e">
        <f>AND('Page 3'!J235,"AAAAACaT98Q=")</f>
        <v>#VALUE!</v>
      </c>
      <c r="GP42" t="e">
        <f>AND('Page 3'!K235,"AAAAACaT98U=")</f>
        <v>#VALUE!</v>
      </c>
      <c r="GQ42" t="e">
        <f>AND('Page 3'!L235,"AAAAACaT98Y=")</f>
        <v>#VALUE!</v>
      </c>
      <c r="GR42" t="e">
        <f>AND('Page 3'!M235,"AAAAACaT98c=")</f>
        <v>#VALUE!</v>
      </c>
      <c r="GS42" t="e">
        <f>AND('Page 3'!N235,"AAAAACaT98g=")</f>
        <v>#VALUE!</v>
      </c>
      <c r="GT42" t="e">
        <f>AND('Page 3'!O235,"AAAAACaT98k=")</f>
        <v>#VALUE!</v>
      </c>
      <c r="GU42" t="e">
        <f>AND('Page 3'!P235,"AAAAACaT98o=")</f>
        <v>#VALUE!</v>
      </c>
      <c r="GV42" t="e">
        <f>AND('Page 3'!Q235,"AAAAACaT98s=")</f>
        <v>#VALUE!</v>
      </c>
      <c r="GW42" t="e">
        <f>AND('Page 3'!R235,"AAAAACaT98w=")</f>
        <v>#VALUE!</v>
      </c>
      <c r="GX42" t="e">
        <f>AND('Page 3'!S235,"AAAAACaT980=")</f>
        <v>#VALUE!</v>
      </c>
      <c r="GY42" t="e">
        <f>AND('Page 3'!A236,"AAAAACaT984=")</f>
        <v>#VALUE!</v>
      </c>
      <c r="GZ42" t="e">
        <f>AND('Page 3'!B236,"AAAAACaT988=")</f>
        <v>#VALUE!</v>
      </c>
      <c r="HA42" t="e">
        <f>AND('Page 3'!C236,"AAAAACaT99A=")</f>
        <v>#VALUE!</v>
      </c>
      <c r="HB42" t="e">
        <f>AND('Page 3'!D236,"AAAAACaT99E=")</f>
        <v>#VALUE!</v>
      </c>
      <c r="HC42" t="e">
        <f>AND('Page 3'!E236,"AAAAACaT99I=")</f>
        <v>#VALUE!</v>
      </c>
      <c r="HD42" t="e">
        <f>AND('Page 3'!F236,"AAAAACaT99M=")</f>
        <v>#VALUE!</v>
      </c>
      <c r="HE42" t="e">
        <f>AND('Page 3'!G236,"AAAAACaT99Q=")</f>
        <v>#VALUE!</v>
      </c>
      <c r="HF42" t="e">
        <f>AND('Page 3'!H236,"AAAAACaT99U=")</f>
        <v>#VALUE!</v>
      </c>
      <c r="HG42" t="e">
        <f>AND('Page 3'!I236,"AAAAACaT99Y=")</f>
        <v>#VALUE!</v>
      </c>
      <c r="HH42" t="e">
        <f>AND('Page 3'!J236,"AAAAACaT99c=")</f>
        <v>#VALUE!</v>
      </c>
      <c r="HI42" t="e">
        <f>AND('Page 3'!K236,"AAAAACaT99g=")</f>
        <v>#VALUE!</v>
      </c>
      <c r="HJ42" t="e">
        <f>AND('Page 3'!L236,"AAAAACaT99k=")</f>
        <v>#VALUE!</v>
      </c>
      <c r="HK42" t="e">
        <f>AND('Page 3'!M236,"AAAAACaT99o=")</f>
        <v>#VALUE!</v>
      </c>
      <c r="HL42" t="e">
        <f>AND('Page 3'!N236,"AAAAACaT99s=")</f>
        <v>#VALUE!</v>
      </c>
      <c r="HM42" t="e">
        <f>AND('Page 3'!O236,"AAAAACaT99w=")</f>
        <v>#VALUE!</v>
      </c>
      <c r="HN42" t="e">
        <f>AND('Page 3'!P236,"AAAAACaT990=")</f>
        <v>#VALUE!</v>
      </c>
      <c r="HO42" t="e">
        <f>AND('Page 3'!Q236,"AAAAACaT994=")</f>
        <v>#VALUE!</v>
      </c>
      <c r="HP42" t="e">
        <f>AND('Page 3'!R236,"AAAAACaT998=")</f>
        <v>#VALUE!</v>
      </c>
      <c r="HQ42" t="e">
        <f>AND('Page 3'!S236,"AAAAACaT9+A=")</f>
        <v>#VALUE!</v>
      </c>
      <c r="HR42" t="e">
        <f>AND('Page 3'!A237,"AAAAACaT9+E=")</f>
        <v>#VALUE!</v>
      </c>
      <c r="HS42" t="e">
        <f>AND('Page 3'!B237,"AAAAACaT9+I=")</f>
        <v>#VALUE!</v>
      </c>
      <c r="HT42" t="e">
        <f>AND('Page 3'!C237,"AAAAACaT9+M=")</f>
        <v>#VALUE!</v>
      </c>
      <c r="HU42" t="e">
        <f>AND('Page 3'!D237,"AAAAACaT9+Q=")</f>
        <v>#VALUE!</v>
      </c>
      <c r="HV42" t="e">
        <f>AND('Page 3'!E237,"AAAAACaT9+U=")</f>
        <v>#VALUE!</v>
      </c>
      <c r="HW42" t="e">
        <f>AND('Page 3'!F237,"AAAAACaT9+Y=")</f>
        <v>#VALUE!</v>
      </c>
      <c r="HX42" t="e">
        <f>AND('Page 3'!G237,"AAAAACaT9+c=")</f>
        <v>#VALUE!</v>
      </c>
      <c r="HY42" t="e">
        <f>AND('Page 3'!H237,"AAAAACaT9+g=")</f>
        <v>#VALUE!</v>
      </c>
      <c r="HZ42" t="e">
        <f>AND('Page 3'!I237,"AAAAACaT9+k=")</f>
        <v>#VALUE!</v>
      </c>
      <c r="IA42" t="e">
        <f>AND('Page 3'!J237,"AAAAACaT9+o=")</f>
        <v>#VALUE!</v>
      </c>
      <c r="IB42" t="e">
        <f>AND('Page 3'!K237,"AAAAACaT9+s=")</f>
        <v>#VALUE!</v>
      </c>
      <c r="IC42" t="e">
        <f>AND('Page 3'!L237,"AAAAACaT9+w=")</f>
        <v>#VALUE!</v>
      </c>
      <c r="ID42" t="e">
        <f>AND('Page 3'!M237,"AAAAACaT9+0=")</f>
        <v>#VALUE!</v>
      </c>
      <c r="IE42" t="e">
        <f>AND('Page 3'!N237,"AAAAACaT9+4=")</f>
        <v>#VALUE!</v>
      </c>
      <c r="IF42" t="e">
        <f>AND('Page 3'!O237,"AAAAACaT9+8=")</f>
        <v>#VALUE!</v>
      </c>
      <c r="IG42" t="e">
        <f>AND('Page 3'!P237,"AAAAACaT9/A=")</f>
        <v>#VALUE!</v>
      </c>
      <c r="IH42" t="e">
        <f>AND('Page 3'!Q237,"AAAAACaT9/E=")</f>
        <v>#VALUE!</v>
      </c>
      <c r="II42" t="e">
        <f>AND('Page 3'!R237,"AAAAACaT9/I=")</f>
        <v>#VALUE!</v>
      </c>
      <c r="IJ42" t="e">
        <f>AND('Page 3'!S237,"AAAAACaT9/M=")</f>
        <v>#VALUE!</v>
      </c>
      <c r="IK42" t="e">
        <f>AND('Page 3'!A238,"AAAAACaT9/Q=")</f>
        <v>#VALUE!</v>
      </c>
      <c r="IL42" t="e">
        <f>AND('Page 3'!B238,"AAAAACaT9/U=")</f>
        <v>#VALUE!</v>
      </c>
      <c r="IM42" t="e">
        <f>AND('Page 3'!C238,"AAAAACaT9/Y=")</f>
        <v>#VALUE!</v>
      </c>
      <c r="IN42" t="e">
        <f>AND('Page 3'!D238,"AAAAACaT9/c=")</f>
        <v>#VALUE!</v>
      </c>
      <c r="IO42" t="e">
        <f>AND('Page 3'!E238,"AAAAACaT9/g=")</f>
        <v>#VALUE!</v>
      </c>
      <c r="IP42" t="e">
        <f>AND('Page 3'!F238,"AAAAACaT9/k=")</f>
        <v>#VALUE!</v>
      </c>
      <c r="IQ42" t="e">
        <f>AND('Page 3'!G238,"AAAAACaT9/o=")</f>
        <v>#VALUE!</v>
      </c>
      <c r="IR42" t="e">
        <f>AND('Page 3'!H238,"AAAAACaT9/s=")</f>
        <v>#VALUE!</v>
      </c>
      <c r="IS42" t="e">
        <f>AND('Page 3'!I238,"AAAAACaT9/w=")</f>
        <v>#VALUE!</v>
      </c>
      <c r="IT42" t="e">
        <f>AND('Page 3'!J238,"AAAAACaT9/0=")</f>
        <v>#VALUE!</v>
      </c>
      <c r="IU42" t="e">
        <f>AND('Page 3'!K238,"AAAAACaT9/4=")</f>
        <v>#VALUE!</v>
      </c>
      <c r="IV42" t="e">
        <f>AND('Page 3'!L238,"AAAAACaT9/8=")</f>
        <v>#VALUE!</v>
      </c>
    </row>
    <row r="43" spans="1:256" x14ac:dyDescent="0.25">
      <c r="A43" t="e">
        <f>AND('Page 3'!M238,"AAAAAD6afgA=")</f>
        <v>#VALUE!</v>
      </c>
      <c r="B43" t="e">
        <f>AND('Page 3'!N238,"AAAAAD6afgE=")</f>
        <v>#VALUE!</v>
      </c>
      <c r="C43" t="e">
        <f>AND('Page 3'!O238,"AAAAAD6afgI=")</f>
        <v>#VALUE!</v>
      </c>
      <c r="D43" t="e">
        <f>AND('Page 3'!P238,"AAAAAD6afgM=")</f>
        <v>#VALUE!</v>
      </c>
      <c r="E43" t="e">
        <f>AND('Page 3'!Q238,"AAAAAD6afgQ=")</f>
        <v>#VALUE!</v>
      </c>
      <c r="F43" t="e">
        <f>AND('Page 3'!R238,"AAAAAD6afgU=")</f>
        <v>#VALUE!</v>
      </c>
      <c r="G43" t="e">
        <f>AND('Page 3'!S238,"AAAAAD6afgY=")</f>
        <v>#VALUE!</v>
      </c>
      <c r="H43" t="e">
        <f>AND('Page 3'!A239,"AAAAAD6afgc=")</f>
        <v>#VALUE!</v>
      </c>
      <c r="I43" t="e">
        <f>AND('Page 3'!B239,"AAAAAD6afgg=")</f>
        <v>#VALUE!</v>
      </c>
      <c r="J43" t="e">
        <f>AND('Page 3'!C239,"AAAAAD6afgk=")</f>
        <v>#VALUE!</v>
      </c>
      <c r="K43" t="e">
        <f>AND('Page 3'!D239,"AAAAAD6afgo=")</f>
        <v>#VALUE!</v>
      </c>
      <c r="L43" t="e">
        <f>AND('Page 3'!E239,"AAAAAD6afgs=")</f>
        <v>#VALUE!</v>
      </c>
      <c r="M43" t="e">
        <f>AND('Page 3'!F239,"AAAAAD6afgw=")</f>
        <v>#VALUE!</v>
      </c>
      <c r="N43" t="e">
        <f>AND('Page 3'!G239,"AAAAAD6afg0=")</f>
        <v>#VALUE!</v>
      </c>
      <c r="O43" t="e">
        <f>AND('Page 3'!H239,"AAAAAD6afg4=")</f>
        <v>#VALUE!</v>
      </c>
      <c r="P43" t="e">
        <f>AND('Page 3'!I239,"AAAAAD6afg8=")</f>
        <v>#VALUE!</v>
      </c>
      <c r="Q43" t="e">
        <f>AND('Page 3'!J239,"AAAAAD6afhA=")</f>
        <v>#VALUE!</v>
      </c>
      <c r="R43" t="e">
        <f>AND('Page 3'!K239,"AAAAAD6afhE=")</f>
        <v>#VALUE!</v>
      </c>
      <c r="S43" t="e">
        <f>AND('Page 3'!L239,"AAAAAD6afhI=")</f>
        <v>#VALUE!</v>
      </c>
      <c r="T43" t="e">
        <f>AND('Page 3'!M239,"AAAAAD6afhM=")</f>
        <v>#VALUE!</v>
      </c>
      <c r="U43" t="e">
        <f>AND('Page 3'!N239,"AAAAAD6afhQ=")</f>
        <v>#VALUE!</v>
      </c>
      <c r="V43" t="e">
        <f>AND('Page 3'!O239,"AAAAAD6afhU=")</f>
        <v>#VALUE!</v>
      </c>
      <c r="W43" t="e">
        <f>AND('Page 3'!P239,"AAAAAD6afhY=")</f>
        <v>#VALUE!</v>
      </c>
      <c r="X43" t="e">
        <f>AND('Page 3'!Q239,"AAAAAD6afhc=")</f>
        <v>#VALUE!</v>
      </c>
      <c r="Y43" t="e">
        <f>AND('Page 3'!R239,"AAAAAD6afhg=")</f>
        <v>#VALUE!</v>
      </c>
      <c r="Z43" t="e">
        <f>AND('Page 3'!S239,"AAAAAD6afhk=")</f>
        <v>#VALUE!</v>
      </c>
      <c r="AA43" t="e">
        <f>AND('Page 3'!A240,"AAAAAD6afho=")</f>
        <v>#VALUE!</v>
      </c>
      <c r="AB43" t="e">
        <f>AND('Page 3'!B240,"AAAAAD6afhs=")</f>
        <v>#VALUE!</v>
      </c>
      <c r="AC43" t="e">
        <f>AND('Page 3'!C240,"AAAAAD6afhw=")</f>
        <v>#VALUE!</v>
      </c>
      <c r="AD43" t="e">
        <f>AND('Page 3'!D240,"AAAAAD6afh0=")</f>
        <v>#VALUE!</v>
      </c>
      <c r="AE43" t="e">
        <f>AND('Page 3'!E240,"AAAAAD6afh4=")</f>
        <v>#VALUE!</v>
      </c>
      <c r="AF43" t="e">
        <f>AND('Page 3'!F240,"AAAAAD6afh8=")</f>
        <v>#VALUE!</v>
      </c>
      <c r="AG43" t="e">
        <f>AND('Page 3'!G240,"AAAAAD6afiA=")</f>
        <v>#VALUE!</v>
      </c>
      <c r="AH43" t="e">
        <f>AND('Page 3'!H240,"AAAAAD6afiE=")</f>
        <v>#VALUE!</v>
      </c>
      <c r="AI43" t="e">
        <f>AND('Page 3'!I240,"AAAAAD6afiI=")</f>
        <v>#VALUE!</v>
      </c>
      <c r="AJ43" t="e">
        <f>AND('Page 3'!J240,"AAAAAD6afiM=")</f>
        <v>#VALUE!</v>
      </c>
      <c r="AK43" t="e">
        <f>AND('Page 3'!K240,"AAAAAD6afiQ=")</f>
        <v>#VALUE!</v>
      </c>
      <c r="AL43" t="e">
        <f>AND('Page 3'!L240,"AAAAAD6afiU=")</f>
        <v>#VALUE!</v>
      </c>
      <c r="AM43" t="e">
        <f>AND('Page 3'!M240,"AAAAAD6afiY=")</f>
        <v>#VALUE!</v>
      </c>
      <c r="AN43" t="e">
        <f>AND('Page 3'!N240,"AAAAAD6afic=")</f>
        <v>#VALUE!</v>
      </c>
      <c r="AO43" t="e">
        <f>AND('Page 3'!O240,"AAAAAD6afig=")</f>
        <v>#VALUE!</v>
      </c>
      <c r="AP43" t="e">
        <f>AND('Page 3'!P240,"AAAAAD6afik=")</f>
        <v>#VALUE!</v>
      </c>
      <c r="AQ43" t="e">
        <f>AND('Page 3'!Q240,"AAAAAD6afio=")</f>
        <v>#VALUE!</v>
      </c>
      <c r="AR43" t="e">
        <f>AND('Page 3'!R240,"AAAAAD6afis=")</f>
        <v>#VALUE!</v>
      </c>
      <c r="AS43" t="e">
        <f>AND('Page 3'!S240,"AAAAAD6afiw=")</f>
        <v>#VALUE!</v>
      </c>
      <c r="AT43" t="e">
        <f>AND('Page 3'!A241,"AAAAAD6afi0=")</f>
        <v>#VALUE!</v>
      </c>
      <c r="AU43" t="e">
        <f>AND('Page 3'!B241,"AAAAAD6afi4=")</f>
        <v>#VALUE!</v>
      </c>
      <c r="AV43" t="e">
        <f>AND('Page 3'!C241,"AAAAAD6afi8=")</f>
        <v>#VALUE!</v>
      </c>
      <c r="AW43" t="e">
        <f>AND('Page 3'!D241,"AAAAAD6afjA=")</f>
        <v>#VALUE!</v>
      </c>
      <c r="AX43" t="e">
        <f>AND('Page 3'!E241,"AAAAAD6afjE=")</f>
        <v>#VALUE!</v>
      </c>
      <c r="AY43" t="e">
        <f>AND('Page 3'!F241,"AAAAAD6afjI=")</f>
        <v>#VALUE!</v>
      </c>
      <c r="AZ43" t="e">
        <f>AND('Page 3'!G241,"AAAAAD6afjM=")</f>
        <v>#VALUE!</v>
      </c>
      <c r="BA43" t="e">
        <f>AND('Page 3'!H241,"AAAAAD6afjQ=")</f>
        <v>#VALUE!</v>
      </c>
      <c r="BB43" t="e">
        <f>AND('Page 3'!I241,"AAAAAD6afjU=")</f>
        <v>#VALUE!</v>
      </c>
      <c r="BC43" t="e">
        <f>AND('Page 3'!J241,"AAAAAD6afjY=")</f>
        <v>#VALUE!</v>
      </c>
      <c r="BD43" t="e">
        <f>AND('Page 3'!K241,"AAAAAD6afjc=")</f>
        <v>#VALUE!</v>
      </c>
      <c r="BE43" t="e">
        <f>AND('Page 3'!L241,"AAAAAD6afjg=")</f>
        <v>#VALUE!</v>
      </c>
      <c r="BF43" t="e">
        <f>AND('Page 3'!M241,"AAAAAD6afjk=")</f>
        <v>#VALUE!</v>
      </c>
      <c r="BG43" t="e">
        <f>AND('Page 3'!N241,"AAAAAD6afjo=")</f>
        <v>#VALUE!</v>
      </c>
      <c r="BH43" t="e">
        <f>AND('Page 3'!O241,"AAAAAD6afjs=")</f>
        <v>#VALUE!</v>
      </c>
      <c r="BI43" t="e">
        <f>AND('Page 3'!P241,"AAAAAD6afjw=")</f>
        <v>#VALUE!</v>
      </c>
      <c r="BJ43" t="e">
        <f>AND('Page 3'!Q241,"AAAAAD6afj0=")</f>
        <v>#VALUE!</v>
      </c>
      <c r="BK43" t="e">
        <f>AND('Page 3'!R241,"AAAAAD6afj4=")</f>
        <v>#VALUE!</v>
      </c>
      <c r="BL43" t="e">
        <f>AND('Page 3'!S241,"AAAAAD6afj8=")</f>
        <v>#VALUE!</v>
      </c>
      <c r="BM43" t="e">
        <f>AND('Page 3'!A242,"AAAAAD6afkA=")</f>
        <v>#VALUE!</v>
      </c>
      <c r="BN43" t="e">
        <f>AND('Page 3'!B242,"AAAAAD6afkE=")</f>
        <v>#VALUE!</v>
      </c>
      <c r="BO43" t="e">
        <f>AND('Page 3'!C242,"AAAAAD6afkI=")</f>
        <v>#VALUE!</v>
      </c>
      <c r="BP43" t="e">
        <f>AND('Page 3'!D242,"AAAAAD6afkM=")</f>
        <v>#VALUE!</v>
      </c>
      <c r="BQ43" t="e">
        <f>AND('Page 3'!E242,"AAAAAD6afkQ=")</f>
        <v>#VALUE!</v>
      </c>
      <c r="BR43" t="e">
        <f>AND('Page 3'!F242,"AAAAAD6afkU=")</f>
        <v>#VALUE!</v>
      </c>
      <c r="BS43" t="e">
        <f>AND('Page 3'!G242,"AAAAAD6afkY=")</f>
        <v>#VALUE!</v>
      </c>
      <c r="BT43" t="e">
        <f>AND('Page 3'!H242,"AAAAAD6afkc=")</f>
        <v>#VALUE!</v>
      </c>
      <c r="BU43" t="e">
        <f>AND('Page 3'!I242,"AAAAAD6afkg=")</f>
        <v>#VALUE!</v>
      </c>
      <c r="BV43" t="e">
        <f>AND('Page 3'!J242,"AAAAAD6afkk=")</f>
        <v>#VALUE!</v>
      </c>
      <c r="BW43" t="e">
        <f>AND('Page 3'!K242,"AAAAAD6afko=")</f>
        <v>#VALUE!</v>
      </c>
      <c r="BX43" t="e">
        <f>AND('Page 3'!L242,"AAAAAD6afks=")</f>
        <v>#VALUE!</v>
      </c>
      <c r="BY43" t="e">
        <f>AND('Page 3'!M242,"AAAAAD6afkw=")</f>
        <v>#VALUE!</v>
      </c>
      <c r="BZ43" t="e">
        <f>AND('Page 3'!N242,"AAAAAD6afk0=")</f>
        <v>#VALUE!</v>
      </c>
      <c r="CA43" t="e">
        <f>AND('Page 3'!O242,"AAAAAD6afk4=")</f>
        <v>#VALUE!</v>
      </c>
      <c r="CB43" t="e">
        <f>AND('Page 3'!P242,"AAAAAD6afk8=")</f>
        <v>#VALUE!</v>
      </c>
      <c r="CC43" t="e">
        <f>AND('Page 3'!Q242,"AAAAAD6aflA=")</f>
        <v>#VALUE!</v>
      </c>
      <c r="CD43" t="e">
        <f>AND('Page 3'!R242,"AAAAAD6aflE=")</f>
        <v>#VALUE!</v>
      </c>
      <c r="CE43" t="e">
        <f>AND('Page 3'!S242,"AAAAAD6aflI=")</f>
        <v>#VALUE!</v>
      </c>
      <c r="CF43" t="e">
        <f>AND('Page 3'!A243,"AAAAAD6aflM=")</f>
        <v>#VALUE!</v>
      </c>
      <c r="CG43" t="e">
        <f>AND('Page 3'!B243,"AAAAAD6aflQ=")</f>
        <v>#VALUE!</v>
      </c>
      <c r="CH43" t="e">
        <f>AND('Page 3'!C243,"AAAAAD6aflU=")</f>
        <v>#VALUE!</v>
      </c>
      <c r="CI43" t="e">
        <f>AND('Page 3'!D243,"AAAAAD6aflY=")</f>
        <v>#VALUE!</v>
      </c>
      <c r="CJ43" t="e">
        <f>AND('Page 3'!E243,"AAAAAD6aflc=")</f>
        <v>#VALUE!</v>
      </c>
      <c r="CK43" t="e">
        <f>AND('Page 3'!F243,"AAAAAD6aflg=")</f>
        <v>#VALUE!</v>
      </c>
      <c r="CL43" t="e">
        <f>AND('Page 3'!G243,"AAAAAD6aflk=")</f>
        <v>#VALUE!</v>
      </c>
      <c r="CM43" t="e">
        <f>AND('Page 3'!H243,"AAAAAD6aflo=")</f>
        <v>#VALUE!</v>
      </c>
      <c r="CN43" t="e">
        <f>AND('Page 3'!I243,"AAAAAD6afls=")</f>
        <v>#VALUE!</v>
      </c>
      <c r="CO43" t="e">
        <f>AND('Page 3'!J243,"AAAAAD6aflw=")</f>
        <v>#VALUE!</v>
      </c>
      <c r="CP43" t="e">
        <f>AND('Page 3'!K243,"AAAAAD6afl0=")</f>
        <v>#VALUE!</v>
      </c>
      <c r="CQ43" t="e">
        <f>AND('Page 3'!L243,"AAAAAD6afl4=")</f>
        <v>#VALUE!</v>
      </c>
      <c r="CR43" t="e">
        <f>AND('Page 3'!M243,"AAAAAD6afl8=")</f>
        <v>#VALUE!</v>
      </c>
      <c r="CS43" t="e">
        <f>AND('Page 3'!N243,"AAAAAD6afmA=")</f>
        <v>#VALUE!</v>
      </c>
      <c r="CT43" t="e">
        <f>AND('Page 3'!O243,"AAAAAD6afmE=")</f>
        <v>#VALUE!</v>
      </c>
      <c r="CU43" t="e">
        <f>AND('Page 3'!P243,"AAAAAD6afmI=")</f>
        <v>#VALUE!</v>
      </c>
      <c r="CV43" t="e">
        <f>AND('Page 3'!Q243,"AAAAAD6afmM=")</f>
        <v>#VALUE!</v>
      </c>
      <c r="CW43" t="e">
        <f>AND('Page 3'!R243,"AAAAAD6afmQ=")</f>
        <v>#VALUE!</v>
      </c>
      <c r="CX43" t="e">
        <f>AND('Page 3'!S243,"AAAAAD6afmU=")</f>
        <v>#VALUE!</v>
      </c>
      <c r="CY43" t="e">
        <f>AND('Page 3'!A244,"AAAAAD6afmY=")</f>
        <v>#VALUE!</v>
      </c>
      <c r="CZ43" t="e">
        <f>AND('Page 3'!B244,"AAAAAD6afmc=")</f>
        <v>#VALUE!</v>
      </c>
      <c r="DA43" t="e">
        <f>AND('Page 3'!C244,"AAAAAD6afmg=")</f>
        <v>#VALUE!</v>
      </c>
      <c r="DB43" t="e">
        <f>AND('Page 3'!D244,"AAAAAD6afmk=")</f>
        <v>#VALUE!</v>
      </c>
      <c r="DC43" t="e">
        <f>AND('Page 3'!E244,"AAAAAD6afmo=")</f>
        <v>#VALUE!</v>
      </c>
      <c r="DD43" t="e">
        <f>AND('Page 3'!F244,"AAAAAD6afms=")</f>
        <v>#VALUE!</v>
      </c>
      <c r="DE43" t="e">
        <f>AND('Page 3'!G244,"AAAAAD6afmw=")</f>
        <v>#VALUE!</v>
      </c>
      <c r="DF43" t="e">
        <f>AND('Page 3'!H244,"AAAAAD6afm0=")</f>
        <v>#VALUE!</v>
      </c>
      <c r="DG43" t="e">
        <f>AND('Page 3'!I244,"AAAAAD6afm4=")</f>
        <v>#VALUE!</v>
      </c>
      <c r="DH43" t="e">
        <f>AND('Page 3'!J244,"AAAAAD6afm8=")</f>
        <v>#VALUE!</v>
      </c>
      <c r="DI43" t="e">
        <f>AND('Page 3'!K244,"AAAAAD6afnA=")</f>
        <v>#VALUE!</v>
      </c>
      <c r="DJ43" t="e">
        <f>AND('Page 3'!L244,"AAAAAD6afnE=")</f>
        <v>#VALUE!</v>
      </c>
      <c r="DK43" t="e">
        <f>AND('Page 3'!M244,"AAAAAD6afnI=")</f>
        <v>#VALUE!</v>
      </c>
      <c r="DL43" t="e">
        <f>AND('Page 3'!N244,"AAAAAD6afnM=")</f>
        <v>#VALUE!</v>
      </c>
      <c r="DM43" t="e">
        <f>AND('Page 3'!O244,"AAAAAD6afnQ=")</f>
        <v>#VALUE!</v>
      </c>
      <c r="DN43" t="e">
        <f>AND('Page 3'!P244,"AAAAAD6afnU=")</f>
        <v>#VALUE!</v>
      </c>
      <c r="DO43" t="e">
        <f>AND('Page 3'!Q244,"AAAAAD6afnY=")</f>
        <v>#VALUE!</v>
      </c>
      <c r="DP43" t="e">
        <f>AND('Page 3'!R244,"AAAAAD6afnc=")</f>
        <v>#VALUE!</v>
      </c>
      <c r="DQ43" t="e">
        <f>AND('Page 3'!S244,"AAAAAD6afng=")</f>
        <v>#VALUE!</v>
      </c>
      <c r="DR43" t="e">
        <f>AND('Page 3'!A245,"AAAAAD6afnk=")</f>
        <v>#VALUE!</v>
      </c>
      <c r="DS43" t="e">
        <f>AND('Page 3'!B245,"AAAAAD6afno=")</f>
        <v>#VALUE!</v>
      </c>
      <c r="DT43" t="e">
        <f>AND('Page 3'!C245,"AAAAAD6afns=")</f>
        <v>#VALUE!</v>
      </c>
      <c r="DU43" t="e">
        <f>AND('Page 3'!D245,"AAAAAD6afnw=")</f>
        <v>#VALUE!</v>
      </c>
      <c r="DV43" t="e">
        <f>AND('Page 3'!E245,"AAAAAD6afn0=")</f>
        <v>#VALUE!</v>
      </c>
      <c r="DW43" t="e">
        <f>AND('Page 3'!F245,"AAAAAD6afn4=")</f>
        <v>#VALUE!</v>
      </c>
      <c r="DX43" t="e">
        <f>AND('Page 3'!G245,"AAAAAD6afn8=")</f>
        <v>#VALUE!</v>
      </c>
      <c r="DY43" t="e">
        <f>AND('Page 3'!H245,"AAAAAD6afoA=")</f>
        <v>#VALUE!</v>
      </c>
      <c r="DZ43" t="e">
        <f>AND('Page 3'!I245,"AAAAAD6afoE=")</f>
        <v>#VALUE!</v>
      </c>
      <c r="EA43" t="e">
        <f>AND('Page 3'!J245,"AAAAAD6afoI=")</f>
        <v>#VALUE!</v>
      </c>
      <c r="EB43" t="e">
        <f>AND('Page 3'!K245,"AAAAAD6afoM=")</f>
        <v>#VALUE!</v>
      </c>
      <c r="EC43" t="e">
        <f>AND('Page 3'!L245,"AAAAAD6afoQ=")</f>
        <v>#VALUE!</v>
      </c>
      <c r="ED43" t="e">
        <f>AND('Page 3'!M245,"AAAAAD6afoU=")</f>
        <v>#VALUE!</v>
      </c>
      <c r="EE43" t="e">
        <f>AND('Page 3'!N245,"AAAAAD6afoY=")</f>
        <v>#VALUE!</v>
      </c>
      <c r="EF43" t="e">
        <f>AND('Page 3'!O245,"AAAAAD6afoc=")</f>
        <v>#VALUE!</v>
      </c>
      <c r="EG43" t="e">
        <f>AND('Page 3'!P245,"AAAAAD6afog=")</f>
        <v>#VALUE!</v>
      </c>
      <c r="EH43" t="e">
        <f>AND('Page 3'!Q245,"AAAAAD6afok=")</f>
        <v>#VALUE!</v>
      </c>
      <c r="EI43" t="e">
        <f>AND('Page 3'!R245,"AAAAAD6afoo=")</f>
        <v>#VALUE!</v>
      </c>
      <c r="EJ43" t="e">
        <f>AND('Page 3'!S245,"AAAAAD6afos=")</f>
        <v>#VALUE!</v>
      </c>
      <c r="EK43" t="e">
        <f>AND('Page 3'!A246,"AAAAAD6afow=")</f>
        <v>#VALUE!</v>
      </c>
      <c r="EL43" t="e">
        <f>AND('Page 3'!B246,"AAAAAD6afo0=")</f>
        <v>#VALUE!</v>
      </c>
      <c r="EM43" t="e">
        <f>AND('Page 3'!C246,"AAAAAD6afo4=")</f>
        <v>#VALUE!</v>
      </c>
      <c r="EN43" t="e">
        <f>AND('Page 3'!D246,"AAAAAD6afo8=")</f>
        <v>#VALUE!</v>
      </c>
      <c r="EO43" t="e">
        <f>AND('Page 3'!E246,"AAAAAD6afpA=")</f>
        <v>#VALUE!</v>
      </c>
      <c r="EP43" t="e">
        <f>AND('Page 3'!F246,"AAAAAD6afpE=")</f>
        <v>#VALUE!</v>
      </c>
      <c r="EQ43" t="e">
        <f>AND('Page 3'!G246,"AAAAAD6afpI=")</f>
        <v>#VALUE!</v>
      </c>
      <c r="ER43" t="e">
        <f>AND('Page 3'!H246,"AAAAAD6afpM=")</f>
        <v>#VALUE!</v>
      </c>
      <c r="ES43" t="e">
        <f>AND('Page 3'!I246,"AAAAAD6afpQ=")</f>
        <v>#VALUE!</v>
      </c>
      <c r="ET43" t="e">
        <f>AND('Page 3'!J246,"AAAAAD6afpU=")</f>
        <v>#VALUE!</v>
      </c>
      <c r="EU43" t="e">
        <f>AND('Page 3'!K246,"AAAAAD6afpY=")</f>
        <v>#VALUE!</v>
      </c>
      <c r="EV43" t="e">
        <f>AND('Page 3'!L246,"AAAAAD6afpc=")</f>
        <v>#VALUE!</v>
      </c>
      <c r="EW43" t="e">
        <f>AND('Page 3'!M246,"AAAAAD6afpg=")</f>
        <v>#VALUE!</v>
      </c>
      <c r="EX43" t="e">
        <f>AND('Page 3'!N246,"AAAAAD6afpk=")</f>
        <v>#VALUE!</v>
      </c>
      <c r="EY43" t="e">
        <f>AND('Page 3'!O246,"AAAAAD6afpo=")</f>
        <v>#VALUE!</v>
      </c>
      <c r="EZ43" t="e">
        <f>AND('Page 3'!P246,"AAAAAD6afps=")</f>
        <v>#VALUE!</v>
      </c>
      <c r="FA43" t="e">
        <f>AND('Page 3'!Q246,"AAAAAD6afpw=")</f>
        <v>#VALUE!</v>
      </c>
      <c r="FB43" t="e">
        <f>AND('Page 3'!R246,"AAAAAD6afp0=")</f>
        <v>#VALUE!</v>
      </c>
      <c r="FC43" t="e">
        <f>AND('Page 3'!S246,"AAAAAD6afp4=")</f>
        <v>#VALUE!</v>
      </c>
      <c r="FD43" t="e">
        <f>AND('Page 3'!A247,"AAAAAD6afp8=")</f>
        <v>#VALUE!</v>
      </c>
      <c r="FE43" t="e">
        <f>AND('Page 3'!B247,"AAAAAD6afqA=")</f>
        <v>#VALUE!</v>
      </c>
      <c r="FF43" t="e">
        <f>AND('Page 3'!C247,"AAAAAD6afqE=")</f>
        <v>#VALUE!</v>
      </c>
      <c r="FG43" t="e">
        <f>AND('Page 3'!D247,"AAAAAD6afqI=")</f>
        <v>#VALUE!</v>
      </c>
      <c r="FH43" t="e">
        <f>AND('Page 3'!E247,"AAAAAD6afqM=")</f>
        <v>#VALUE!</v>
      </c>
      <c r="FI43" t="e">
        <f>AND('Page 3'!F247,"AAAAAD6afqQ=")</f>
        <v>#VALUE!</v>
      </c>
      <c r="FJ43" t="e">
        <f>AND('Page 3'!G247,"AAAAAD6afqU=")</f>
        <v>#VALUE!</v>
      </c>
      <c r="FK43" t="e">
        <f>AND('Page 3'!H247,"AAAAAD6afqY=")</f>
        <v>#VALUE!</v>
      </c>
      <c r="FL43" t="e">
        <f>AND('Page 3'!I247,"AAAAAD6afqc=")</f>
        <v>#VALUE!</v>
      </c>
      <c r="FM43" t="e">
        <f>AND('Page 3'!J247,"AAAAAD6afqg=")</f>
        <v>#VALUE!</v>
      </c>
      <c r="FN43" t="e">
        <f>AND('Page 3'!K247,"AAAAAD6afqk=")</f>
        <v>#VALUE!</v>
      </c>
      <c r="FO43" t="e">
        <f>AND('Page 3'!L247,"AAAAAD6afqo=")</f>
        <v>#VALUE!</v>
      </c>
      <c r="FP43" t="e">
        <f>AND('Page 3'!M247,"AAAAAD6afqs=")</f>
        <v>#VALUE!</v>
      </c>
      <c r="FQ43" t="e">
        <f>AND('Page 3'!N247,"AAAAAD6afqw=")</f>
        <v>#VALUE!</v>
      </c>
      <c r="FR43" t="e">
        <f>AND('Page 3'!O247,"AAAAAD6afq0=")</f>
        <v>#VALUE!</v>
      </c>
      <c r="FS43" t="e">
        <f>AND('Page 3'!P247,"AAAAAD6afq4=")</f>
        <v>#VALUE!</v>
      </c>
      <c r="FT43" t="e">
        <f>AND('Page 3'!Q247,"AAAAAD6afq8=")</f>
        <v>#VALUE!</v>
      </c>
      <c r="FU43" t="e">
        <f>AND('Page 3'!R247,"AAAAAD6afrA=")</f>
        <v>#VALUE!</v>
      </c>
      <c r="FV43" t="e">
        <f>AND('Page 3'!S247,"AAAAAD6afrE=")</f>
        <v>#VALUE!</v>
      </c>
      <c r="FW43" t="e">
        <f>AND('Page 3'!A248,"AAAAAD6afrI=")</f>
        <v>#VALUE!</v>
      </c>
      <c r="FX43" t="e">
        <f>AND('Page 3'!B248,"AAAAAD6afrM=")</f>
        <v>#VALUE!</v>
      </c>
      <c r="FY43" t="e">
        <f>AND('Page 3'!C248,"AAAAAD6afrQ=")</f>
        <v>#VALUE!</v>
      </c>
      <c r="FZ43" t="e">
        <f>AND('Page 3'!D248,"AAAAAD6afrU=")</f>
        <v>#VALUE!</v>
      </c>
      <c r="GA43" t="e">
        <f>AND('Page 3'!E248,"AAAAAD6afrY=")</f>
        <v>#VALUE!</v>
      </c>
      <c r="GB43" t="e">
        <f>AND('Page 3'!F248,"AAAAAD6afrc=")</f>
        <v>#VALUE!</v>
      </c>
      <c r="GC43" t="e">
        <f>AND('Page 3'!G248,"AAAAAD6afrg=")</f>
        <v>#VALUE!</v>
      </c>
      <c r="GD43" t="e">
        <f>AND('Page 3'!H248,"AAAAAD6afrk=")</f>
        <v>#VALUE!</v>
      </c>
      <c r="GE43" t="e">
        <f>AND('Page 3'!I248,"AAAAAD6afro=")</f>
        <v>#VALUE!</v>
      </c>
      <c r="GF43" t="e">
        <f>AND('Page 3'!J248,"AAAAAD6afrs=")</f>
        <v>#VALUE!</v>
      </c>
      <c r="GG43" t="e">
        <f>AND('Page 3'!K248,"AAAAAD6afrw=")</f>
        <v>#VALUE!</v>
      </c>
      <c r="GH43" t="e">
        <f>AND('Page 3'!L248,"AAAAAD6afr0=")</f>
        <v>#VALUE!</v>
      </c>
      <c r="GI43" t="e">
        <f>AND('Page 3'!M248,"AAAAAD6afr4=")</f>
        <v>#VALUE!</v>
      </c>
      <c r="GJ43" t="e">
        <f>AND('Page 3'!N248,"AAAAAD6afr8=")</f>
        <v>#VALUE!</v>
      </c>
      <c r="GK43" t="e">
        <f>AND('Page 3'!O248,"AAAAAD6afsA=")</f>
        <v>#VALUE!</v>
      </c>
      <c r="GL43" t="e">
        <f>AND('Page 3'!P248,"AAAAAD6afsE=")</f>
        <v>#VALUE!</v>
      </c>
      <c r="GM43" t="e">
        <f>AND('Page 3'!Q248,"AAAAAD6afsI=")</f>
        <v>#VALUE!</v>
      </c>
      <c r="GN43" t="e">
        <f>AND('Page 3'!R248,"AAAAAD6afsM=")</f>
        <v>#VALUE!</v>
      </c>
      <c r="GO43" t="e">
        <f>AND('Page 3'!S248,"AAAAAD6afsQ=")</f>
        <v>#VALUE!</v>
      </c>
      <c r="GP43" t="e">
        <f>AND('Page 3'!A249,"AAAAAD6afsU=")</f>
        <v>#VALUE!</v>
      </c>
      <c r="GQ43" t="e">
        <f>AND('Page 3'!B249,"AAAAAD6afsY=")</f>
        <v>#VALUE!</v>
      </c>
      <c r="GR43" t="e">
        <f>AND('Page 3'!C249,"AAAAAD6afsc=")</f>
        <v>#VALUE!</v>
      </c>
      <c r="GS43" t="e">
        <f>AND('Page 3'!D249,"AAAAAD6afsg=")</f>
        <v>#VALUE!</v>
      </c>
      <c r="GT43" t="e">
        <f>AND('Page 3'!E249,"AAAAAD6afsk=")</f>
        <v>#VALUE!</v>
      </c>
      <c r="GU43" t="e">
        <f>AND('Page 3'!F249,"AAAAAD6afso=")</f>
        <v>#VALUE!</v>
      </c>
      <c r="GV43" t="e">
        <f>AND('Page 3'!G249,"AAAAAD6afss=")</f>
        <v>#VALUE!</v>
      </c>
      <c r="GW43" t="e">
        <f>AND('Page 3'!H249,"AAAAAD6afsw=")</f>
        <v>#VALUE!</v>
      </c>
      <c r="GX43" t="e">
        <f>AND('Page 3'!I249,"AAAAAD6afs0=")</f>
        <v>#VALUE!</v>
      </c>
      <c r="GY43" t="e">
        <f>AND('Page 3'!J249,"AAAAAD6afs4=")</f>
        <v>#VALUE!</v>
      </c>
      <c r="GZ43" t="e">
        <f>AND('Page 3'!K249,"AAAAAD6afs8=")</f>
        <v>#VALUE!</v>
      </c>
      <c r="HA43" t="e">
        <f>AND('Page 3'!L249,"AAAAAD6aftA=")</f>
        <v>#VALUE!</v>
      </c>
      <c r="HB43" t="e">
        <f>AND('Page 3'!M249,"AAAAAD6aftE=")</f>
        <v>#VALUE!</v>
      </c>
      <c r="HC43" t="e">
        <f>AND('Page 3'!N249,"AAAAAD6aftI=")</f>
        <v>#VALUE!</v>
      </c>
      <c r="HD43" t="e">
        <f>AND('Page 3'!O249,"AAAAAD6aftM=")</f>
        <v>#VALUE!</v>
      </c>
      <c r="HE43" t="e">
        <f>AND('Page 3'!P249,"AAAAAD6aftQ=")</f>
        <v>#VALUE!</v>
      </c>
      <c r="HF43" t="e">
        <f>AND('Page 3'!Q249,"AAAAAD6aftU=")</f>
        <v>#VALUE!</v>
      </c>
      <c r="HG43" t="e">
        <f>AND('Page 3'!R249,"AAAAAD6aftY=")</f>
        <v>#VALUE!</v>
      </c>
      <c r="HH43" t="e">
        <f>AND('Page 3'!S249,"AAAAAD6aftc=")</f>
        <v>#VALUE!</v>
      </c>
      <c r="HI43" t="e">
        <f>AND('Page 3'!A250,"AAAAAD6aftg=")</f>
        <v>#VALUE!</v>
      </c>
      <c r="HJ43" t="e">
        <f>AND('Page 3'!B250,"AAAAAD6aftk=")</f>
        <v>#VALUE!</v>
      </c>
      <c r="HK43" t="e">
        <f>AND('Page 3'!C250,"AAAAAD6afto=")</f>
        <v>#VALUE!</v>
      </c>
      <c r="HL43" t="e">
        <f>AND('Page 3'!D250,"AAAAAD6afts=")</f>
        <v>#VALUE!</v>
      </c>
      <c r="HM43" t="e">
        <f>AND('Page 3'!E250,"AAAAAD6aftw=")</f>
        <v>#VALUE!</v>
      </c>
      <c r="HN43" t="e">
        <f>AND('Page 3'!F250,"AAAAAD6aft0=")</f>
        <v>#VALUE!</v>
      </c>
      <c r="HO43" t="e">
        <f>AND('Page 3'!G250,"AAAAAD6aft4=")</f>
        <v>#VALUE!</v>
      </c>
      <c r="HP43" t="e">
        <f>AND('Page 3'!H250,"AAAAAD6aft8=")</f>
        <v>#VALUE!</v>
      </c>
      <c r="HQ43" t="e">
        <f>AND('Page 3'!I250,"AAAAAD6afuA=")</f>
        <v>#VALUE!</v>
      </c>
      <c r="HR43" t="e">
        <f>AND('Page 3'!J250,"AAAAAD6afuE=")</f>
        <v>#VALUE!</v>
      </c>
      <c r="HS43" t="e">
        <f>AND('Page 3'!K250,"AAAAAD6afuI=")</f>
        <v>#VALUE!</v>
      </c>
      <c r="HT43" t="e">
        <f>AND('Page 3'!L250,"AAAAAD6afuM=")</f>
        <v>#VALUE!</v>
      </c>
      <c r="HU43" t="e">
        <f>AND('Page 3'!M250,"AAAAAD6afuQ=")</f>
        <v>#VALUE!</v>
      </c>
      <c r="HV43" t="e">
        <f>AND('Page 3'!N250,"AAAAAD6afuU=")</f>
        <v>#VALUE!</v>
      </c>
      <c r="HW43" t="e">
        <f>AND('Page 3'!O250,"AAAAAD6afuY=")</f>
        <v>#VALUE!</v>
      </c>
      <c r="HX43" t="e">
        <f>AND('Page 3'!P250,"AAAAAD6afuc=")</f>
        <v>#VALUE!</v>
      </c>
      <c r="HY43" t="e">
        <f>AND('Page 3'!Q250,"AAAAAD6afug=")</f>
        <v>#VALUE!</v>
      </c>
      <c r="HZ43" t="e">
        <f>AND('Page 3'!R250,"AAAAAD6afuk=")</f>
        <v>#VALUE!</v>
      </c>
      <c r="IA43" t="e">
        <f>AND('Page 3'!S250,"AAAAAD6afuo=")</f>
        <v>#VALUE!</v>
      </c>
      <c r="IB43" t="e">
        <f>IF("N",'Autodiagnostic ssi labo'!_xlnm.Print_Titles,"AAAAAD6afus=")</f>
        <v>#VALUE!</v>
      </c>
      <c r="IC43" t="e">
        <f>IF("N",'Autodiagnostic ssi labo'!_xlnm.Print_Area,"AAAAAD6afuw=")</f>
        <v>#VALUE!</v>
      </c>
      <c r="ID43" t="e">
        <f>IF("N",'Page 2'!_xlnm.Print_Area,"AAAAAD6afu0=")</f>
        <v>#VALUE!</v>
      </c>
    </row>
  </sheetData>
  <pageMargins left="0.7" right="0.7" top="0.75" bottom="0.75" header="0.3" footer="0.3"/>
  <customProperties>
    <customPr name="DVSECTION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3</vt:i4>
      </vt:variant>
    </vt:vector>
  </HeadingPairs>
  <TitlesOfParts>
    <vt:vector size="11" baseType="lpstr">
      <vt:lpstr>Autodiagnostic ssi labo</vt:lpstr>
      <vt:lpstr>Page 1</vt:lpstr>
      <vt:lpstr>Page 2</vt:lpstr>
      <vt:lpstr>Page 3</vt:lpstr>
      <vt:lpstr>Page 4</vt:lpstr>
      <vt:lpstr>calculs</vt:lpstr>
      <vt:lpstr>Parametrage des phrases Pages 2</vt:lpstr>
      <vt:lpstr>Parametrage des phrases Pages 3</vt:lpstr>
      <vt:lpstr>'Autodiagnostic ssi labo'!Impression_des_titres</vt:lpstr>
      <vt:lpstr>'Autodiagnostic ssi labo'!Zone_d_impression</vt:lpstr>
      <vt:lpstr>'Page 2'!Zone_d_impression</vt:lpstr>
    </vt:vector>
  </TitlesOfParts>
  <Company>DR11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Emsi</dc:creator>
  <cp:lastModifiedBy>Thierry BONTEMS</cp:lastModifiedBy>
  <cp:lastPrinted>2009-06-17T07:46:18Z</cp:lastPrinted>
  <dcterms:created xsi:type="dcterms:W3CDTF">2008-06-18T16:20:40Z</dcterms:created>
  <dcterms:modified xsi:type="dcterms:W3CDTF">2022-02-08T09:40:25Z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Google.Documents.Tracking">
    <vt:lpwstr>false</vt:lpwstr>
  </property>
  <property fmtid="{D5CDD505-2E9C-101B-9397-08002B2CF9AE}" pid="4" name="Google.Documents.DocumentId">
    <vt:lpwstr>1YOMW5KpiEhdbLbRYmwxb7cpC235FqelE1978KBXT_XA</vt:lpwstr>
  </property>
  <property fmtid="{D5CDD505-2E9C-101B-9397-08002B2CF9AE}" pid="5" name="Google.Documents.RevisionId">
    <vt:lpwstr>11276549663769304867</vt:lpwstr>
  </property>
  <property fmtid="{D5CDD505-2E9C-101B-9397-08002B2CF9AE}" pid="6" name="Google.Documents.PreviousRevisionId">
    <vt:lpwstr>07288035210263626530</vt:lpwstr>
  </property>
  <property fmtid="{D5CDD505-2E9C-101B-9397-08002B2CF9AE}" pid="7" name="Google.Documents.PluginVersion">
    <vt:lpwstr>2.0.2154.5604</vt:lpwstr>
  </property>
  <property fmtid="{D5CDD505-2E9C-101B-9397-08002B2CF9AE}" pid="8" name="Google.Documents.MergeIncapabilityFlags">
    <vt:i4>0</vt:i4>
  </property>
</Properties>
</file>